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  <Override PartName="/_xmlsignatures/sig6.xml" ContentType="application/vnd.openxmlformats-package.digital-signature-xmlsignature+xml"/>
  <Override PartName="/_xmlsignatures/sig7.xml" ContentType="application/vnd.openxmlformats-package.digital-signature-xmlsignature+xml"/>
  <Override PartName="/_xmlsignatures/sig8.xml" ContentType="application/vnd.openxmlformats-package.digital-signature-xmlsignature+xml"/>
  <Override PartName="/_xmlsignatures/sig9.xml" ContentType="application/vnd.openxmlformats-package.digital-signature-xmlsignature+xml"/>
  <Override PartName="/_xmlsignatures/sig10.xml" ContentType="application/vnd.openxmlformats-package.digital-signature-xmlsignature+xml"/>
  <Override PartName="/_xmlsignatures/sig1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.laran\Desktop\PARA LA CNV\"/>
    </mc:Choice>
  </mc:AlternateContent>
  <xr:revisionPtr revIDLastSave="0" documentId="13_ncr:201_{6CA58D29-B3CC-48E1-B19B-629895F754D2}" xr6:coauthVersionLast="36" xr6:coauthVersionMax="36" xr10:uidLastSave="{00000000-0000-0000-0000-000000000000}"/>
  <bookViews>
    <workbookView xWindow="0" yWindow="0" windowWidth="20490" windowHeight="7530" xr2:uid="{00000000-000D-0000-FFFF-FFFF00000000}"/>
  </bookViews>
  <sheets>
    <sheet name="Balance General" sheetId="1" r:id="rId1"/>
    <sheet name="Estado de Resultados" sheetId="2" r:id="rId2"/>
    <sheet name="Flujo de Efectivo" sheetId="4" r:id="rId3"/>
    <sheet name="Variacion PN" sheetId="13" r:id="rId4"/>
    <sheet name="Notas" sheetId="7" r:id="rId5"/>
  </sheets>
  <definedNames>
    <definedName name="_xlnm.Print_Area" localSheetId="0">'Balance General'!$A$2:$F$50</definedName>
    <definedName name="_xlnm.Print_Area" localSheetId="1">'Estado de Resultados'!$A$2:$C$61</definedName>
    <definedName name="_xlnm.Print_Area" localSheetId="2">'Flujo de Efectivo'!$A$2:$C$34</definedName>
    <definedName name="_xlnm.Print_Area" localSheetId="4">Notas!$A:$H</definedName>
    <definedName name="_xlnm.Print_Area" localSheetId="3">'Variacion PN'!#REF!</definedName>
  </definedNames>
  <calcPr calcId="191029"/>
</workbook>
</file>

<file path=xl/calcChain.xml><?xml version="1.0" encoding="utf-8"?>
<calcChain xmlns="http://schemas.openxmlformats.org/spreadsheetml/2006/main">
  <c r="C262" i="7" l="1"/>
  <c r="C270" i="7"/>
  <c r="E333" i="7" l="1"/>
  <c r="D330" i="7"/>
  <c r="D329" i="7"/>
  <c r="C242" i="7"/>
  <c r="G209" i="7" l="1"/>
  <c r="F209" i="7"/>
  <c r="C208" i="7"/>
  <c r="F203" i="7"/>
  <c r="D198" i="7"/>
  <c r="D197" i="7"/>
  <c r="D196" i="7"/>
  <c r="D195" i="7"/>
  <c r="D194" i="7"/>
  <c r="G121" i="7" l="1"/>
  <c r="F121" i="7"/>
  <c r="G113" i="7"/>
  <c r="F113" i="7"/>
  <c r="G112" i="7"/>
  <c r="G114" i="7" s="1"/>
  <c r="G122" i="7" s="1"/>
  <c r="F112" i="7"/>
  <c r="F109" i="7" l="1"/>
  <c r="E87" i="7" l="1"/>
  <c r="D87" i="7"/>
  <c r="C53" i="7"/>
  <c r="C50" i="7"/>
  <c r="E37" i="7"/>
  <c r="E38" i="7" s="1"/>
  <c r="E31" i="7"/>
  <c r="D19" i="7"/>
  <c r="G31" i="7"/>
  <c r="J8" i="13"/>
  <c r="G8" i="13"/>
  <c r="G11" i="13" s="1"/>
  <c r="D450" i="7"/>
  <c r="D443" i="7"/>
  <c r="D420" i="7"/>
  <c r="N7" i="13"/>
  <c r="H8" i="13"/>
  <c r="L11" i="13"/>
  <c r="K11" i="13"/>
  <c r="J11" i="13"/>
  <c r="I11" i="13"/>
  <c r="F11" i="13"/>
  <c r="E11" i="13"/>
  <c r="D11" i="13"/>
  <c r="C11" i="13"/>
  <c r="M10" i="13"/>
  <c r="M9" i="13"/>
  <c r="C355" i="7"/>
  <c r="F38" i="7" l="1"/>
  <c r="E39" i="7"/>
  <c r="D431" i="7" l="1"/>
  <c r="C420" i="7" l="1"/>
  <c r="D387" i="7"/>
  <c r="D380" i="7"/>
  <c r="D359" i="7"/>
  <c r="D256" i="7" l="1"/>
  <c r="C256" i="7"/>
  <c r="C301" i="7" l="1"/>
  <c r="C216" i="7"/>
  <c r="C215" i="7"/>
  <c r="F37" i="7"/>
  <c r="D40" i="7"/>
  <c r="F204" i="7" l="1"/>
  <c r="F205" i="7"/>
  <c r="F206" i="7"/>
  <c r="F207" i="7"/>
  <c r="C199" i="7" l="1"/>
  <c r="C387" i="7" l="1"/>
  <c r="C380" i="7"/>
  <c r="C271" i="7" l="1"/>
  <c r="D349" i="7" l="1"/>
  <c r="C349" i="7"/>
  <c r="F338" i="7"/>
  <c r="C340" i="7"/>
  <c r="F327" i="7" l="1"/>
  <c r="F328" i="7"/>
  <c r="F329" i="7"/>
  <c r="F330" i="7"/>
  <c r="F331" i="7"/>
  <c r="F332" i="7"/>
  <c r="F326" i="7"/>
  <c r="D301" i="7"/>
  <c r="C217" i="7" l="1"/>
  <c r="F216" i="7"/>
  <c r="F215" i="7"/>
  <c r="D242" i="7"/>
  <c r="F224" i="7"/>
  <c r="D179" i="7"/>
  <c r="D180" i="7" s="1"/>
  <c r="C179" i="7"/>
  <c r="D171" i="7"/>
  <c r="D172" i="7" s="1"/>
  <c r="C171" i="7"/>
  <c r="F217" i="7" l="1"/>
  <c r="F114" i="7"/>
  <c r="F122" i="7" s="1"/>
  <c r="H31" i="7" l="1"/>
  <c r="D31" i="7"/>
  <c r="F40" i="7" s="1"/>
  <c r="F28" i="7"/>
  <c r="F27" i="7"/>
  <c r="F25" i="7"/>
  <c r="F19" i="7"/>
  <c r="F20" i="7"/>
  <c r="F21" i="7"/>
  <c r="F22" i="7"/>
  <c r="F23" i="7"/>
  <c r="F18" i="7"/>
  <c r="F92" i="7"/>
  <c r="D92" i="7"/>
  <c r="E61" i="7"/>
  <c r="E92" i="7"/>
  <c r="F94" i="7" l="1"/>
  <c r="F96" i="7" s="1"/>
  <c r="F31" i="7"/>
  <c r="D94" i="7"/>
  <c r="D96" i="7" s="1"/>
  <c r="E94" i="7"/>
  <c r="E96" i="7" s="1"/>
  <c r="C334" i="7" l="1"/>
  <c r="G196" i="7" l="1"/>
  <c r="G205" i="7" s="1"/>
  <c r="F340" i="7" l="1"/>
  <c r="D340" i="7"/>
  <c r="E340" i="7"/>
  <c r="G197" i="7" l="1"/>
  <c r="G206" i="7" s="1"/>
  <c r="G198" i="7"/>
  <c r="C359" i="7" l="1"/>
  <c r="C443" i="7" l="1"/>
  <c r="C264" i="7" l="1"/>
  <c r="E208" i="7"/>
  <c r="G207" i="7"/>
  <c r="F199" i="7"/>
  <c r="E199" i="7"/>
  <c r="G195" i="7"/>
  <c r="G204" i="7" s="1"/>
  <c r="G194" i="7"/>
  <c r="G203" i="7" s="1"/>
  <c r="D208" i="7" l="1"/>
  <c r="F208" i="7"/>
  <c r="D199" i="7"/>
  <c r="G199" i="7" l="1"/>
  <c r="G208" i="7" l="1"/>
  <c r="H285" i="7" l="1"/>
  <c r="G285" i="7"/>
  <c r="D464" i="7" l="1"/>
  <c r="C464" i="7"/>
  <c r="D458" i="7"/>
  <c r="C458" i="7"/>
  <c r="E334" i="7"/>
  <c r="D264" i="7"/>
  <c r="C366" i="7"/>
  <c r="D366" i="7"/>
  <c r="C450" i="7"/>
  <c r="D163" i="7"/>
  <c r="D164" i="7" s="1"/>
  <c r="C163" i="7"/>
  <c r="D153" i="7"/>
  <c r="G134" i="7"/>
  <c r="F134" i="7"/>
  <c r="E134" i="7"/>
  <c r="C431" i="7" l="1"/>
  <c r="C429" i="7"/>
  <c r="F333" i="7" l="1"/>
  <c r="F334" i="7" s="1"/>
  <c r="D334" i="7"/>
  <c r="H11" i="13"/>
  <c r="M11" i="13" s="1"/>
  <c r="M8" i="13"/>
</calcChain>
</file>

<file path=xl/sharedStrings.xml><?xml version="1.0" encoding="utf-8"?>
<sst xmlns="http://schemas.openxmlformats.org/spreadsheetml/2006/main" count="789" uniqueCount="512">
  <si>
    <t>ACTIVO</t>
  </si>
  <si>
    <t>ACTIVO CORRIENTE</t>
  </si>
  <si>
    <t>Recaudaciones a Depositar</t>
  </si>
  <si>
    <t>Titulos de Renta Fija</t>
  </si>
  <si>
    <t>Titulos de Renta Variable</t>
  </si>
  <si>
    <t>Documentos y cuentas por cobrar</t>
  </si>
  <si>
    <t>TOTAL ACTIVO CORRIENTE</t>
  </si>
  <si>
    <t>ACTIVO NO CORRIENTE</t>
  </si>
  <si>
    <t>TOTAL ACTIVO NO CORRIENTE</t>
  </si>
  <si>
    <t>PASIVO</t>
  </si>
  <si>
    <t>PATRIMONIO NETO</t>
  </si>
  <si>
    <t>TOTAL PASIVO Y PATRIMINIO NETO</t>
  </si>
  <si>
    <t>Cuenta de Orden Deudora</t>
  </si>
  <si>
    <t>Cuentas de Contingencia Deudora</t>
  </si>
  <si>
    <t>Cuentas de Orden Acreedora</t>
  </si>
  <si>
    <t>Cuentas de Contingencia Acreedora</t>
  </si>
  <si>
    <t>INGRESOS OPERACIONES</t>
  </si>
  <si>
    <t>- Por intermediación de acciones en rueda</t>
  </si>
  <si>
    <t>- Por intermediación de renta fija en rueda</t>
  </si>
  <si>
    <t>- Ingresos por Administración de cartera</t>
  </si>
  <si>
    <t>- Ingresos por Asesoria Financiera</t>
  </si>
  <si>
    <t>GASTOS OPERATIVOS</t>
  </si>
  <si>
    <t>RESULTADO OPERATIVO BRUTO</t>
  </si>
  <si>
    <t>Publicidad</t>
  </si>
  <si>
    <t>Servicios Personales</t>
  </si>
  <si>
    <t>Mantenimiento</t>
  </si>
  <si>
    <t>Alquileres</t>
  </si>
  <si>
    <t>Gastos Generales</t>
  </si>
  <si>
    <t xml:space="preserve">Seguros </t>
  </si>
  <si>
    <t>Multas</t>
  </si>
  <si>
    <t>Impuestos, Tasas y Contribuciones</t>
  </si>
  <si>
    <t>RESULTADO OPERATIVO NETO</t>
  </si>
  <si>
    <t>OTROS INGRESOS Y EGRESOS</t>
  </si>
  <si>
    <t>RESULTADOS FINANCIEROS</t>
  </si>
  <si>
    <t>Generados por activos</t>
  </si>
  <si>
    <t>Diferencias de Cambio</t>
  </si>
  <si>
    <t>Generados por pasivos</t>
  </si>
  <si>
    <t>RESULTADO EXTRAORDINARIO</t>
  </si>
  <si>
    <t>AJUSTE DE RESULTADO DE EJERCICIOS ANTERIORES</t>
  </si>
  <si>
    <t>Ingresos</t>
  </si>
  <si>
    <t>Egresos</t>
  </si>
  <si>
    <t>UTILIDAD</t>
  </si>
  <si>
    <t>IMPUESTO A LA RENTA</t>
  </si>
  <si>
    <t>RESULTADO DEL EJERCICIO</t>
  </si>
  <si>
    <t>Flujo de Efectivo por las Actividades Operativas</t>
  </si>
  <si>
    <t>Ingreso en efectivo por comisiones y otros</t>
  </si>
  <si>
    <t>Efectivo pagado a empleados</t>
  </si>
  <si>
    <t>Efectivo generado (usado por las actividades)</t>
  </si>
  <si>
    <t>Total de efectivo de las actividades operativas antes de cambios en los activos de operaciones</t>
  </si>
  <si>
    <t>(Aumento) disminución en los activos de operación</t>
  </si>
  <si>
    <t>Fondos colocados a corto plazo</t>
  </si>
  <si>
    <t>Aumento (disminución) en pasivos operativos</t>
  </si>
  <si>
    <t>Pago a Proveedores</t>
  </si>
  <si>
    <t>Efectivo neto de actividades de operación antes de impuestos</t>
  </si>
  <si>
    <t>Impuesto a la Renta</t>
  </si>
  <si>
    <t>Efectivo neto de actividades de operación</t>
  </si>
  <si>
    <t>Inversiones en otras empresas</t>
  </si>
  <si>
    <t>Inversiones temporarias</t>
  </si>
  <si>
    <t>Fondos con destino especial</t>
  </si>
  <si>
    <t>Compra de Propiedad, planta y equipo</t>
  </si>
  <si>
    <t>Adquisición de Acciones y Títulos de Deuda (Cartera Propia)</t>
  </si>
  <si>
    <t>Intereses percibidos</t>
  </si>
  <si>
    <t>Dividendo percibidos</t>
  </si>
  <si>
    <t>Efectivo neto por (o usado) en actividades de inversión</t>
  </si>
  <si>
    <t>Flujo de Efectivo por las Actividades de Financiamiento</t>
  </si>
  <si>
    <t>Flujo de Efectivo por las Actividades de Inversión</t>
  </si>
  <si>
    <t>Aporte de capital</t>
  </si>
  <si>
    <t>Proveniente de préstamos y otras deudas</t>
  </si>
  <si>
    <t>Intereses pagados</t>
  </si>
  <si>
    <t>Efectivo neto en actividades de financiamiento</t>
  </si>
  <si>
    <t>Aumento (o disminición) neto de efectivo y sus equivalentes</t>
  </si>
  <si>
    <t>Efectivo y su equivalente al comienzo del período</t>
  </si>
  <si>
    <t>Efectivo y su equivalente al cierre del período</t>
  </si>
  <si>
    <t>MOVIMIENTOS</t>
  </si>
  <si>
    <t>CAPITAL</t>
  </si>
  <si>
    <t>A INTEGRAR</t>
  </si>
  <si>
    <t>INTEGRADO</t>
  </si>
  <si>
    <t>RESERVAS</t>
  </si>
  <si>
    <t>LEGAL</t>
  </si>
  <si>
    <t>FACULTATIVA</t>
  </si>
  <si>
    <t>DEL EJERCICIO</t>
  </si>
  <si>
    <t>TOTAL ACTIVO</t>
  </si>
  <si>
    <t>Ingresos Varios</t>
  </si>
  <si>
    <t>TOTAL</t>
  </si>
  <si>
    <t xml:space="preserve">Concepto </t>
  </si>
  <si>
    <t>Ingresos por operaciones y servicios extrabursátiles</t>
  </si>
  <si>
    <t>Intereses Cobrados Extrabursátiles</t>
  </si>
  <si>
    <t>Ganancia en Operación Bursátil</t>
  </si>
  <si>
    <t>Intereses Cobrados Bursátiles</t>
  </si>
  <si>
    <t>Venta de Servicios Bursátiles</t>
  </si>
  <si>
    <t>Ganancia en Operación Extrabursátil</t>
  </si>
  <si>
    <t>Venta de Servicios Extrabursátiles</t>
  </si>
  <si>
    <t>TOTALES</t>
  </si>
  <si>
    <t>Otros Ingresos Operativos</t>
  </si>
  <si>
    <t>Dividendos Percibidos</t>
  </si>
  <si>
    <t>Aranceles Pagados a la CNV</t>
  </si>
  <si>
    <t>Comisiones pagadas</t>
  </si>
  <si>
    <t>Gastos no Deducibles</t>
  </si>
  <si>
    <t>Honorarios Profesionales</t>
  </si>
  <si>
    <t>Gastos de Asamblea</t>
  </si>
  <si>
    <t>Aguinaldo</t>
  </si>
  <si>
    <t>Combustibles y Lubricantes</t>
  </si>
  <si>
    <t>Gratificaciones Ley 285</t>
  </si>
  <si>
    <t>Uniformes al Personal</t>
  </si>
  <si>
    <t>Gastos Bancarios</t>
  </si>
  <si>
    <t>Intereses por Sobregiro</t>
  </si>
  <si>
    <t>Sueldos</t>
  </si>
  <si>
    <t>Aporte Patronal</t>
  </si>
  <si>
    <t>CONCEPTO</t>
  </si>
  <si>
    <t>Totales</t>
  </si>
  <si>
    <t>Otros Ingresos</t>
  </si>
  <si>
    <t>Otros Egresos</t>
  </si>
  <si>
    <t>Teléfonos y Comunicaciones</t>
  </si>
  <si>
    <t>Gastos de Escribanía</t>
  </si>
  <si>
    <t>Gastos y Útiles de Informática</t>
  </si>
  <si>
    <t>Energía Eléctrica</t>
  </si>
  <si>
    <t>IVA Gasto Deducible</t>
  </si>
  <si>
    <t>Bonificación Familiar</t>
  </si>
  <si>
    <t>Papelería y Útiles</t>
  </si>
  <si>
    <t>Capacitación personal</t>
  </si>
  <si>
    <t>Fondo de Garantía</t>
  </si>
  <si>
    <t>Aranceles Pagados a La SEN</t>
  </si>
  <si>
    <t>Canon SEPRELAD</t>
  </si>
  <si>
    <t>Perdida por Inversión en otras empresas</t>
  </si>
  <si>
    <t>Las notas Nº 1 al 11 que se acompañan forman parte integrante de los Estados Contables.</t>
  </si>
  <si>
    <t>Tipo de cambio comprador</t>
  </si>
  <si>
    <t xml:space="preserve">Tipo de cambio vendedor       </t>
  </si>
  <si>
    <t>DETALLE</t>
  </si>
  <si>
    <t>MONEDA EXTRANJERA MONTO</t>
  </si>
  <si>
    <t>ACTIVOS CORRIENTES</t>
  </si>
  <si>
    <t>BANCOS</t>
  </si>
  <si>
    <t>Banco ITAU</t>
  </si>
  <si>
    <t>U$D</t>
  </si>
  <si>
    <t>Banco Continental</t>
  </si>
  <si>
    <t>Banco Regional</t>
  </si>
  <si>
    <t>Banco Sudameris</t>
  </si>
  <si>
    <t>CREDITOS</t>
  </si>
  <si>
    <t>Clientes Moneda Extranjera</t>
  </si>
  <si>
    <t>INVERSIONES TEMPORARIAS</t>
  </si>
  <si>
    <t xml:space="preserve">Titulos de Renta Fija CDA </t>
  </si>
  <si>
    <t xml:space="preserve">Titulos de Renta Fija BONO </t>
  </si>
  <si>
    <t>ACTIVOS NO CORRIENTES</t>
  </si>
  <si>
    <t>NO POSEE</t>
  </si>
  <si>
    <t>PASIVOS CORRIENTES</t>
  </si>
  <si>
    <t>OBLIGACIONES COMERCIALES</t>
  </si>
  <si>
    <t>Proveedores Moneda Extranjera</t>
  </si>
  <si>
    <t>GANANCIAS POR VALUACIÓN DE ACTIVOS MONETARIOS EN MONEDA EXTRANJERA</t>
  </si>
  <si>
    <t>GANANCIAS POR VALUACIÓN DE  PASIVOS MONETARIOS EN MONEDA EXTRANJERA</t>
  </si>
  <si>
    <t>PÉRDIDAS POR VALUACIÓN  DE ACTIVOS MONETARIOS EN MONEDA EXTRANJERA</t>
  </si>
  <si>
    <t>PÉRDIDAS POR VALUACIÓN  DE PASIVOS MONETARIOS EN MONEDA EXTRANJERA</t>
  </si>
  <si>
    <t>TIPO DE MONEDA</t>
  </si>
  <si>
    <t>MONTO USD</t>
  </si>
  <si>
    <t>DISPONIBILIDADES</t>
  </si>
  <si>
    <t>Banco ITAU 700805688</t>
  </si>
  <si>
    <t>Banco ITAU 7700812608</t>
  </si>
  <si>
    <t>Banco Continental 53456309</t>
  </si>
  <si>
    <t>Banco Continental 76696402</t>
  </si>
  <si>
    <t>Vision Banco 900483585</t>
  </si>
  <si>
    <t>Banco Regional 7881548</t>
  </si>
  <si>
    <t>Banco Sudameris 28906017</t>
  </si>
  <si>
    <t>Financiera Solar 182965</t>
  </si>
  <si>
    <t>Banco Nacional de Fomento</t>
  </si>
  <si>
    <t>Banco ITAU 7050800413</t>
  </si>
  <si>
    <t>Banco Continental 17608406</t>
  </si>
  <si>
    <t>Banco Regional 7881549</t>
  </si>
  <si>
    <t>TOTAL DISPONIBILIDADES</t>
  </si>
  <si>
    <t>e)     Inversiones: Conformación, e indicación del criterio de valuación e inclusión de los importes de previsión por menor valor.</t>
  </si>
  <si>
    <t>INFORMACIÓN SOBRE EL DOCUMENTO Y EMISOR</t>
  </si>
  <si>
    <t>MONEDA</t>
  </si>
  <si>
    <t>INSTRUMENTO</t>
  </si>
  <si>
    <t>CANTIDAD DE TITULOS</t>
  </si>
  <si>
    <t>VALOR NOMINAL UNITARIO</t>
  </si>
  <si>
    <t>RESULTADO</t>
  </si>
  <si>
    <t>EMISOR</t>
  </si>
  <si>
    <t>CDA</t>
  </si>
  <si>
    <t>USD</t>
  </si>
  <si>
    <t>INVERSIONES PERMANENTES</t>
  </si>
  <si>
    <t>PERÍODO ACTUAL G.</t>
  </si>
  <si>
    <t>TOTAL EJERCICIO  ANTERIOR G.</t>
  </si>
  <si>
    <t>ACCIONES EN OTRAS EMPRESAS</t>
  </si>
  <si>
    <t>ACCIONES</t>
  </si>
  <si>
    <t>CUENTAS</t>
  </si>
  <si>
    <t>VALOR DE COSTO</t>
  </si>
  <si>
    <t>VALOR CONTABLE</t>
  </si>
  <si>
    <t>VALOR DE COTIZACION</t>
  </si>
  <si>
    <t>Inversiones Corrientes</t>
  </si>
  <si>
    <t>Saldo período actual</t>
  </si>
  <si>
    <t>Saldo ejercicio anterior</t>
  </si>
  <si>
    <t>Inversiones No Corrientes</t>
  </si>
  <si>
    <t>Saldo período actual G.</t>
  </si>
  <si>
    <t>Saldo ejercicio anterior G.</t>
  </si>
  <si>
    <t>ACCION DE LA BOLSA DE VALORES</t>
  </si>
  <si>
    <t>CANTIDAD</t>
  </si>
  <si>
    <t>VALOR NOMINAL</t>
  </si>
  <si>
    <t>1 (una)</t>
  </si>
  <si>
    <t>f)    Créditos</t>
  </si>
  <si>
    <t>DEUDORES POR INTERMEDIACION</t>
  </si>
  <si>
    <t xml:space="preserve">CONCEPTO </t>
  </si>
  <si>
    <t>Deudores por Intermediación Moneda Local - Servicios</t>
  </si>
  <si>
    <t>Deudores por Intermediación Moneda Extranjera - Servicios</t>
  </si>
  <si>
    <t>DEUDORES VARIOS</t>
  </si>
  <si>
    <t>DERECHOS SOBRE TITULOS POR CONTRATOS DE INDERWRITING</t>
  </si>
  <si>
    <t>g)      Bienes de Uso</t>
  </si>
  <si>
    <t>Equipo de Informatica</t>
  </si>
  <si>
    <t>Mejora en Propiedad de Terceros</t>
  </si>
  <si>
    <t>Rodados</t>
  </si>
  <si>
    <t>DEPRECIACIONES</t>
  </si>
  <si>
    <t>h)      Cargos diferidos</t>
  </si>
  <si>
    <t xml:space="preserve"> Los cargos diferidos se deben exponer desagregados de acuerdo al siguiente modelo:</t>
  </si>
  <si>
    <t>SALDO INCIAL</t>
  </si>
  <si>
    <t>SALDO</t>
  </si>
  <si>
    <t>AUMENTOS</t>
  </si>
  <si>
    <t>AMORTIZACIONES</t>
  </si>
  <si>
    <t>NETO FINAL</t>
  </si>
  <si>
    <t>i) Intangibles</t>
  </si>
  <si>
    <t>No aplicable</t>
  </si>
  <si>
    <t>j) Otros Activos Corrientes y No Corrientes</t>
  </si>
  <si>
    <t>Impuesto al Valor Agregado</t>
  </si>
  <si>
    <t>Seguros a Vencer</t>
  </si>
  <si>
    <t>k)      Préstamos Financieros a corto y largo plazo</t>
  </si>
  <si>
    <t>INSTITUCIÓN</t>
  </si>
  <si>
    <t>Gratificación Especial Ley 285/93</t>
  </si>
  <si>
    <t>n)      Administración de Cartera (corto y largo plazo)</t>
  </si>
  <si>
    <t>o) Cuentas a pagar a personas y empresas relacionadas (corto y largo plazo)</t>
  </si>
  <si>
    <t>NOMBRE</t>
  </si>
  <si>
    <t>RELACION</t>
  </si>
  <si>
    <t>TIPO DE OPERACIÓN</t>
  </si>
  <si>
    <t>ANTIGÜEDAD DE LA DEUDA</t>
  </si>
  <si>
    <t>VENCIMIENTO</t>
  </si>
  <si>
    <t>p)     Obligac. por contrato de Underwriting (corto y largo plazo)</t>
  </si>
  <si>
    <t>PLAZO DE VENCIMIENTO DEL CONTRATO</t>
  </si>
  <si>
    <t>q)      Otros Pasivos Corrientes y No Corrientes</t>
  </si>
  <si>
    <t>Operaciones a Liquidar</t>
  </si>
  <si>
    <t>0</t>
  </si>
  <si>
    <t>r)      Saldos y transacciones con personas y empresas relacionadas  (Corriente y No Corriente)</t>
  </si>
  <si>
    <t>Página 9 de 10</t>
  </si>
  <si>
    <t xml:space="preserve">NOMBRE </t>
  </si>
  <si>
    <t>SALDOS</t>
  </si>
  <si>
    <t>s)      Resultado con personas y empresas vinculadas</t>
  </si>
  <si>
    <t>PERSONA O EMPRESA RELACIONADA</t>
  </si>
  <si>
    <t>TOTAL DE INGRESOS</t>
  </si>
  <si>
    <t>t)      Patrimonio</t>
  </si>
  <si>
    <t>DISMINUCIÓN</t>
  </si>
  <si>
    <t>Capital Integrado</t>
  </si>
  <si>
    <t>Reserva de Revaluo</t>
  </si>
  <si>
    <t>Reserva Legal</t>
  </si>
  <si>
    <t>Reserva Facultativa</t>
  </si>
  <si>
    <t>Revaluo de acciones al inicio</t>
  </si>
  <si>
    <t>Resultados Acumulados</t>
  </si>
  <si>
    <t>Resultados del Ejercicio</t>
  </si>
  <si>
    <t>u)      Previsiones</t>
  </si>
  <si>
    <t>DISMINUCION</t>
  </si>
  <si>
    <t>- DEDUCIDAS DEL ACTIVO</t>
  </si>
  <si>
    <t>- INCLUIDAS EN EL PASIVO</t>
  </si>
  <si>
    <t>v)      INGRESOS OPERATIVOS</t>
  </si>
  <si>
    <t>Ingresos por operaciones y servicios a personas relacionadas</t>
  </si>
  <si>
    <t>w)  Otros Gastos Operativos, de Comercialización y de Administración</t>
  </si>
  <si>
    <t>x)  Otros Ingresos y Egresos</t>
  </si>
  <si>
    <t>y) RESULTADOS FINANCIEROS</t>
  </si>
  <si>
    <t>z)      Resultados Extraordinarios</t>
  </si>
  <si>
    <t>6) Informacion referente a contingencias y compromisos</t>
  </si>
  <si>
    <t>a)Compromisos Directos:</t>
  </si>
  <si>
    <t>b) Contingencias Legales:</t>
  </si>
  <si>
    <t>c) Garantias Constituidas:</t>
  </si>
  <si>
    <t>Garantías</t>
  </si>
  <si>
    <t>Monto Asegurado</t>
  </si>
  <si>
    <t>Forma de Constitución</t>
  </si>
  <si>
    <t>7) Hechos Posteriores al cierre del Ejercicio</t>
  </si>
  <si>
    <t>No existen hechos posteriores al cierre del ejercicio que impliquen alteraciones significativas a la estructura patrimonial y resultado del ejercicio.</t>
  </si>
  <si>
    <t>8) Limitacion a la Libre Disponibilidad de los activos o del patrimonio y cualquier restriccion al derecho de propiedad.</t>
  </si>
  <si>
    <t>La firma cuenta  con la libre disposicion  de su patrimonio.</t>
  </si>
  <si>
    <t>9) Cambios Contables</t>
  </si>
  <si>
    <t>No Aplicable</t>
  </si>
  <si>
    <t>10) Restricciones para Distribucion  de Utilidades</t>
  </si>
  <si>
    <t>11) Sanciones</t>
  </si>
  <si>
    <t>No Posee sanciones con la Comision Nacional de Valores u otras entidades fiscalizadoras.</t>
  </si>
  <si>
    <t xml:space="preserve"> PASIVO CORRIENTE</t>
  </si>
  <si>
    <t xml:space="preserve"> Sobregiro en cuenta corriente</t>
  </si>
  <si>
    <t xml:space="preserve"> Provisiones</t>
  </si>
  <si>
    <t xml:space="preserve"> Impuesto a la Renta a Pagar</t>
  </si>
  <si>
    <t xml:space="preserve"> IVA  a Pagar</t>
  </si>
  <si>
    <t xml:space="preserve"> Retenciones de impuestos</t>
  </si>
  <si>
    <t xml:space="preserve"> Otros Pasivos</t>
  </si>
  <si>
    <t xml:space="preserve"> Dividendos a Pagar en Efectivo</t>
  </si>
  <si>
    <t xml:space="preserve"> TOTAL PASIVO CORRIENTE</t>
  </si>
  <si>
    <t xml:space="preserve"> PASIVO NO CORRIENTE</t>
  </si>
  <si>
    <t xml:space="preserve"> TOTAL PASIVO</t>
  </si>
  <si>
    <t xml:space="preserve"> TOTAL PATRIMONIO NETO</t>
  </si>
  <si>
    <t>RESULTADOS</t>
  </si>
  <si>
    <t>ACUMULADOS</t>
  </si>
  <si>
    <t xml:space="preserve">ESTADO DE VARIACION DE PATRIMONIO NETO                                                                                                                   </t>
  </si>
  <si>
    <t>Dieta de Directorio</t>
  </si>
  <si>
    <t>Financiera RIO</t>
  </si>
  <si>
    <t>Banco Familiar</t>
  </si>
  <si>
    <t>Financiera El Comercio</t>
  </si>
  <si>
    <t>Anticipo Impuesto a la Renta</t>
  </si>
  <si>
    <t>Bono Electrónico</t>
  </si>
  <si>
    <t xml:space="preserve"> Aportes y Retenciones a Pagar</t>
  </si>
  <si>
    <t>TOTAL DE EGRESOS</t>
  </si>
  <si>
    <t>Total del Periodo Actual</t>
  </si>
  <si>
    <t>Total del Periodo Anterior</t>
  </si>
  <si>
    <t>SUSCRIPTO</t>
  </si>
  <si>
    <t>Garantia de Desempeño de Profesión</t>
  </si>
  <si>
    <t>Vigencia</t>
  </si>
  <si>
    <t>Diferencia de Cambio</t>
  </si>
  <si>
    <t>NO EXISTEN</t>
  </si>
  <si>
    <t>Retencion Impuesto al Valor Agregado</t>
  </si>
  <si>
    <t>Lincencias a Vencer</t>
  </si>
  <si>
    <t>Cuentas</t>
  </si>
  <si>
    <t>Altas</t>
  </si>
  <si>
    <t>Bajas</t>
  </si>
  <si>
    <t>Revaluo del Periodo</t>
  </si>
  <si>
    <t>Muebles y Utiles</t>
  </si>
  <si>
    <t>Maquinas y Equipos de oficina</t>
  </si>
  <si>
    <t>Acumulado al Cierre</t>
  </si>
  <si>
    <t>Refrigerio</t>
  </si>
  <si>
    <t>Auditoria Externa</t>
  </si>
  <si>
    <t>Banco Continental 34068203</t>
  </si>
  <si>
    <t>Banco Continental 71629001</t>
  </si>
  <si>
    <t>PERIODO ACTUAL USD (En Guaraníes)</t>
  </si>
  <si>
    <t>Membresia Mercado Futuro</t>
  </si>
  <si>
    <t>Garantia Mercado Futuro</t>
  </si>
  <si>
    <t>₲</t>
  </si>
  <si>
    <t>Sub Total Cuentas Propias</t>
  </si>
  <si>
    <t>Cuentas Compensadoras</t>
  </si>
  <si>
    <t>Sub Total Cuentas Compensadoras</t>
  </si>
  <si>
    <t>SALDO AL 31/12/2018</t>
  </si>
  <si>
    <t>Fondo Fijo</t>
  </si>
  <si>
    <t>DOCUMENTOS Y CUENTAS POR PAGAR</t>
  </si>
  <si>
    <r>
      <t>d) DISPONIBILIDADES:</t>
    </r>
    <r>
      <rPr>
        <sz val="12"/>
        <rFont val="Arial"/>
        <family val="2"/>
      </rPr>
      <t xml:space="preserve"> El rubro se encuentra compuesto de la siguiente manera:</t>
    </r>
  </si>
  <si>
    <t>Total Caja</t>
  </si>
  <si>
    <t>Total Bancos</t>
  </si>
  <si>
    <t>PRÉSTAMOS FINANCIEROS</t>
  </si>
  <si>
    <r>
      <rPr>
        <sz val="10"/>
        <color theme="1"/>
        <rFont val="Calibri"/>
        <family val="2"/>
        <scheme val="minor"/>
      </rPr>
      <t>CAJA</t>
    </r>
    <r>
      <rPr>
        <sz val="9"/>
        <color theme="1"/>
        <rFont val="Calibri"/>
        <family val="2"/>
        <scheme val="minor"/>
      </rPr>
      <t xml:space="preserve"> </t>
    </r>
    <r>
      <rPr>
        <b/>
        <i/>
        <sz val="8"/>
        <color theme="1"/>
        <rFont val="Calibri"/>
        <family val="2"/>
        <scheme val="minor"/>
      </rPr>
      <t>(Nota 5.d.1)</t>
    </r>
  </si>
  <si>
    <r>
      <rPr>
        <sz val="10"/>
        <color theme="1"/>
        <rFont val="Calibri"/>
        <family val="2"/>
        <scheme val="minor"/>
      </rPr>
      <t>BANCOS</t>
    </r>
    <r>
      <rPr>
        <sz val="12"/>
        <color theme="1"/>
        <rFont val="Calibri"/>
        <family val="2"/>
        <scheme val="minor"/>
      </rPr>
      <t xml:space="preserve"> </t>
    </r>
    <r>
      <rPr>
        <b/>
        <i/>
        <sz val="9"/>
        <color theme="1"/>
        <rFont val="Calibri"/>
        <family val="2"/>
        <scheme val="minor"/>
      </rPr>
      <t>(</t>
    </r>
    <r>
      <rPr>
        <b/>
        <i/>
        <sz val="8"/>
        <color theme="1"/>
        <rFont val="Calibri"/>
        <family val="2"/>
        <scheme val="minor"/>
      </rPr>
      <t>Nota 5.d.2)</t>
    </r>
  </si>
  <si>
    <t>Financiera Rio 1874600</t>
  </si>
  <si>
    <t>Citibank 5198720013</t>
  </si>
  <si>
    <t>TIPO DE CAMBIO AL 31/12/2018</t>
  </si>
  <si>
    <t>CAMBIO CIERRE AL 31/12/2018</t>
  </si>
  <si>
    <t>MONTO AJUSTADO  AL 31/12/2018</t>
  </si>
  <si>
    <t>5) CRITERIOS ESPECÍFICOS DE VALUACIÓN</t>
  </si>
  <si>
    <t>c) DIFERENCIA DE CAMBIO EN MONEDA EXTRANJERA</t>
  </si>
  <si>
    <t xml:space="preserve">      a) VALUACIÓN EN MONEDA EXTRANJERA</t>
  </si>
  <si>
    <t xml:space="preserve">      b) POSICIÓN EN MONEDA EXTRANJERA</t>
  </si>
  <si>
    <t>PASIVOS EN MONEDA EXTRANJERA</t>
  </si>
  <si>
    <t xml:space="preserve">          ACTIVOS EN MONEDA EXTRANJERA</t>
  </si>
  <si>
    <r>
      <t>d.1) CAJA:</t>
    </r>
    <r>
      <rPr>
        <sz val="12"/>
        <rFont val="Calibri"/>
        <family val="2"/>
        <scheme val="minor"/>
      </rPr>
      <t xml:space="preserve"> Representa las monedas y billetes existentes en la empresa y cuya composición es:</t>
    </r>
  </si>
  <si>
    <r>
      <t xml:space="preserve">d.2) BANCOS: </t>
    </r>
    <r>
      <rPr>
        <sz val="12"/>
        <rFont val="Arial"/>
        <family val="2"/>
      </rPr>
      <t xml:space="preserve">Representa los fondos disponibles en cta, corriente y ahorros a la vista tanto de </t>
    </r>
  </si>
  <si>
    <t>INFORMACIÓN SOBRE EL EMISOR AL 31/12/2018</t>
  </si>
  <si>
    <r>
      <t>TOTAL PERIODO AL 31/12/2018 EN GUARANIES (</t>
    </r>
    <r>
      <rPr>
        <b/>
        <sz val="11"/>
        <rFont val="Calibri"/>
        <family val="2"/>
      </rPr>
      <t>₲</t>
    </r>
    <r>
      <rPr>
        <b/>
        <sz val="11"/>
        <rFont val="Calibri"/>
        <family val="2"/>
        <scheme val="minor"/>
      </rPr>
      <t xml:space="preserve"> + USD)</t>
    </r>
  </si>
  <si>
    <r>
      <t xml:space="preserve">PERIODO ACTUAL </t>
    </r>
    <r>
      <rPr>
        <b/>
        <sz val="11"/>
        <rFont val="Calibri"/>
        <family val="2"/>
      </rPr>
      <t>₲</t>
    </r>
  </si>
  <si>
    <t>BANCO CONTINENTAL S.A.E.C.A.</t>
  </si>
  <si>
    <t>TRACTOPAR S.A.E.</t>
  </si>
  <si>
    <t>Bonos</t>
  </si>
  <si>
    <t>Titulo de Crédito</t>
  </si>
  <si>
    <t>TOTAL PERIODO AL 31/12/2018</t>
  </si>
  <si>
    <t>BOLSA DE VALORES Y PROD. ASUNCION S.A.</t>
  </si>
  <si>
    <t>Acciones</t>
  </si>
  <si>
    <t>Saldo período al 31/12/2018</t>
  </si>
  <si>
    <t>Total al 31/12/2017</t>
  </si>
  <si>
    <t>Total al 31/12/2018</t>
  </si>
  <si>
    <r>
      <t xml:space="preserve">CORTO PLAZO      </t>
    </r>
    <r>
      <rPr>
        <b/>
        <sz val="11"/>
        <rFont val="Calibri"/>
        <family val="2"/>
      </rPr>
      <t>₲</t>
    </r>
  </si>
  <si>
    <r>
      <t xml:space="preserve">LARGO PLAZO      </t>
    </r>
    <r>
      <rPr>
        <b/>
        <sz val="11"/>
        <rFont val="Calibri"/>
        <family val="2"/>
      </rPr>
      <t>₲</t>
    </r>
  </si>
  <si>
    <t>DOCUMENTOS Y CUENTAS POR COBRAR</t>
  </si>
  <si>
    <t>N/A</t>
  </si>
  <si>
    <r>
      <t xml:space="preserve">VALOR DE SUSCRIPCIÓN </t>
    </r>
    <r>
      <rPr>
        <b/>
        <sz val="10"/>
        <rFont val="Calibri"/>
        <family val="2"/>
      </rPr>
      <t>₲</t>
    </r>
  </si>
  <si>
    <r>
      <t xml:space="preserve">Total actual </t>
    </r>
    <r>
      <rPr>
        <b/>
        <sz val="11"/>
        <rFont val="Calibri"/>
        <family val="2"/>
      </rPr>
      <t>₲</t>
    </r>
  </si>
  <si>
    <r>
      <t xml:space="preserve">Total anterior </t>
    </r>
    <r>
      <rPr>
        <b/>
        <sz val="11"/>
        <rFont val="Calibri"/>
        <family val="2"/>
      </rPr>
      <t>₲</t>
    </r>
  </si>
  <si>
    <t>VENCIMIENTO DEL CONTRATO</t>
  </si>
  <si>
    <t>VALOR         UNITARIO</t>
  </si>
  <si>
    <t>CANTIDAD                   DE TÍTULOS</t>
  </si>
  <si>
    <t>Totales al 31/12/2017</t>
  </si>
  <si>
    <t>Totales al 31/12/2018</t>
  </si>
  <si>
    <t>Anticipo a Proveedores</t>
  </si>
  <si>
    <t>Suscripciones a Devengar</t>
  </si>
  <si>
    <t>Proveedores Moneda Nacional</t>
  </si>
  <si>
    <r>
      <t xml:space="preserve">CORTO PLAZO </t>
    </r>
    <r>
      <rPr>
        <b/>
        <sz val="10"/>
        <rFont val="Calibri"/>
        <family val="2"/>
      </rPr>
      <t>₲</t>
    </r>
  </si>
  <si>
    <r>
      <t xml:space="preserve">LARGO PLAZO </t>
    </r>
    <r>
      <rPr>
        <b/>
        <sz val="10"/>
        <rFont val="Calibri"/>
        <family val="2"/>
      </rPr>
      <t>₲</t>
    </r>
  </si>
  <si>
    <t>RELACIÓN</t>
  </si>
  <si>
    <t>TIPO DE     RELACIÓN</t>
  </si>
  <si>
    <t>CORTO PLAZO ₲</t>
  </si>
  <si>
    <t>LARGO PLAZO ₲</t>
  </si>
  <si>
    <t>Aguinaldos a Pagar</t>
  </si>
  <si>
    <t>Ingresos a Realizar</t>
  </si>
  <si>
    <r>
      <t xml:space="preserve">CORRIENTE </t>
    </r>
    <r>
      <rPr>
        <b/>
        <sz val="10"/>
        <rFont val="Calibri"/>
        <family val="2"/>
      </rPr>
      <t>₲</t>
    </r>
  </si>
  <si>
    <r>
      <t xml:space="preserve">NO CORRIENTE  </t>
    </r>
    <r>
      <rPr>
        <b/>
        <sz val="10"/>
        <rFont val="Calibri"/>
        <family val="2"/>
      </rPr>
      <t>₲</t>
    </r>
  </si>
  <si>
    <r>
      <t xml:space="preserve">PERIODO ACTUAL </t>
    </r>
    <r>
      <rPr>
        <b/>
        <sz val="10"/>
        <rFont val="Calibri"/>
        <family val="2"/>
      </rPr>
      <t>₲</t>
    </r>
  </si>
  <si>
    <r>
      <t xml:space="preserve">PERIODO ANTERIOR </t>
    </r>
    <r>
      <rPr>
        <b/>
        <sz val="10"/>
        <rFont val="Calibri"/>
        <family val="2"/>
      </rPr>
      <t>₲</t>
    </r>
  </si>
  <si>
    <t>Prima de Acciones</t>
  </si>
  <si>
    <t>SALDO 31/12/2018</t>
  </si>
  <si>
    <t>SALDO AL</t>
  </si>
  <si>
    <t>Servicio de Limpieza</t>
  </si>
  <si>
    <t>Gastos de Representación</t>
  </si>
  <si>
    <t>Seguro Medico del Personal</t>
  </si>
  <si>
    <t>Gasto por Reimpresión de Acciones</t>
  </si>
  <si>
    <t>Pérdida en Operaciones</t>
  </si>
  <si>
    <t>Pérdida por Reporto</t>
  </si>
  <si>
    <t>w.1.)  Otros Gastos Operativos</t>
  </si>
  <si>
    <t>w.2)  Otros Gastos de Comercialización</t>
  </si>
  <si>
    <t>Remuneración Personal Superior</t>
  </si>
  <si>
    <t xml:space="preserve">Otras Gratificaciones </t>
  </si>
  <si>
    <t>Pre Aviso</t>
  </si>
  <si>
    <t>Indemnizaciones</t>
  </si>
  <si>
    <t xml:space="preserve">     INTERESES COBRADOS</t>
  </si>
  <si>
    <t xml:space="preserve">     INTERESES PAGADOS</t>
  </si>
  <si>
    <t>Intereses Pagados por Préstamos</t>
  </si>
  <si>
    <t xml:space="preserve">                               INGRESOS EXTRAORDINARIOS</t>
  </si>
  <si>
    <t xml:space="preserve">                             EGRESOS EXTRAORDINARIOS</t>
  </si>
  <si>
    <t>Las notas Nº 1 al 11 que se acompañan forman parte integrante de los Estados Financieros.</t>
  </si>
  <si>
    <t>CRÉDITOS</t>
  </si>
  <si>
    <r>
      <rPr>
        <b/>
        <sz val="12"/>
        <color theme="1"/>
        <rFont val="Calibri"/>
        <family val="2"/>
        <scheme val="minor"/>
      </rPr>
      <t>Menos:</t>
    </r>
    <r>
      <rPr>
        <sz val="12"/>
        <color theme="1"/>
        <rFont val="Calibri"/>
        <family val="2"/>
        <scheme val="minor"/>
      </rPr>
      <t xml:space="preserve"> Previsión por menor valor</t>
    </r>
  </si>
  <si>
    <t>BIENES DE USO</t>
  </si>
  <si>
    <r>
      <t xml:space="preserve">Bienes de Uso </t>
    </r>
    <r>
      <rPr>
        <b/>
        <sz val="8"/>
        <color theme="1"/>
        <rFont val="Calibri"/>
        <family val="2"/>
        <scheme val="minor"/>
      </rPr>
      <t>(Nota 5.g)</t>
    </r>
  </si>
  <si>
    <r>
      <t xml:space="preserve">Depreciación Acumulada </t>
    </r>
    <r>
      <rPr>
        <b/>
        <sz val="8"/>
        <color theme="1"/>
        <rFont val="Calibri"/>
        <family val="2"/>
        <scheme val="minor"/>
      </rPr>
      <t>(Nota 5.g)</t>
    </r>
  </si>
  <si>
    <r>
      <t xml:space="preserve">Acción de la Bolsa de Valores </t>
    </r>
    <r>
      <rPr>
        <b/>
        <sz val="8"/>
        <color theme="1"/>
        <rFont val="Calibri"/>
        <family val="2"/>
        <scheme val="minor"/>
      </rPr>
      <t>(Nota 5.e)</t>
    </r>
  </si>
  <si>
    <r>
      <rPr>
        <b/>
        <i/>
        <sz val="12"/>
        <color theme="1"/>
        <rFont val="Calibri"/>
        <family val="2"/>
        <scheme val="minor"/>
      </rPr>
      <t>Menos:</t>
    </r>
    <r>
      <rPr>
        <sz val="12"/>
        <color theme="1"/>
        <rFont val="Calibri"/>
        <family val="2"/>
        <scheme val="minor"/>
      </rPr>
      <t xml:space="preserve"> Previsión por menor valor </t>
    </r>
    <r>
      <rPr>
        <b/>
        <sz val="8"/>
        <color theme="1"/>
        <rFont val="Calibri"/>
        <family val="2"/>
        <scheme val="minor"/>
      </rPr>
      <t>(Nota 5.u)</t>
    </r>
  </si>
  <si>
    <t>OTROS ACTIVOS</t>
  </si>
  <si>
    <r>
      <t xml:space="preserve"> Otros Pasivos Corrientes </t>
    </r>
    <r>
      <rPr>
        <b/>
        <i/>
        <sz val="8"/>
        <color theme="1"/>
        <rFont val="Calibri"/>
        <family val="2"/>
        <scheme val="minor"/>
      </rPr>
      <t>(Nota 5.q)</t>
    </r>
  </si>
  <si>
    <r>
      <t xml:space="preserve"> PATRIMONIO NETO</t>
    </r>
    <r>
      <rPr>
        <b/>
        <i/>
        <sz val="8"/>
        <color theme="1"/>
        <rFont val="Calibri"/>
        <family val="2"/>
        <scheme val="minor"/>
      </rPr>
      <t xml:space="preserve"> (Nota 5.t)</t>
    </r>
  </si>
  <si>
    <t>Acreedores Varios</t>
  </si>
  <si>
    <t>GASTOS DE ADMINISTRACIÓN</t>
  </si>
  <si>
    <t>GASTOS DE COMERCIALIZACIÓN</t>
  </si>
  <si>
    <t>Previsión, Amortización y Depreciaciones</t>
  </si>
  <si>
    <r>
      <t xml:space="preserve">Otros Gastos de Administración </t>
    </r>
    <r>
      <rPr>
        <b/>
        <sz val="10"/>
        <color theme="1"/>
        <rFont val="Calibri"/>
        <family val="2"/>
        <scheme val="minor"/>
      </rPr>
      <t>(Nota 5.w)</t>
    </r>
  </si>
  <si>
    <t>Expensas - Edificio Itacúa</t>
  </si>
  <si>
    <t>- Por Intermediación de Acciones en Rueda</t>
  </si>
  <si>
    <t>- Por Intermediación de Renta Fija en Rueda</t>
  </si>
  <si>
    <t>Comisiones por Operaciones Fuera de Rueda</t>
  </si>
  <si>
    <t>Comisiones por Operaciones en Rueda</t>
  </si>
  <si>
    <t>Comisiones por Contratos de Colocación Primaria</t>
  </si>
  <si>
    <t>- Comisiones por Contratos de Colocación Primaria de Acciones</t>
  </si>
  <si>
    <t>- Comisiones por Contratos de Colocación Primaria en Renta Fija</t>
  </si>
  <si>
    <t>- Ingresos por Custodia de Valores</t>
  </si>
  <si>
    <t>- Ingresos por Intereses y Dividendos de Cartera Propia</t>
  </si>
  <si>
    <t>- Ingresos por Venta de Cartera Propia</t>
  </si>
  <si>
    <t>- Ingresos por Venta de Cartera Propia a Personas y Empresas Relacionadas</t>
  </si>
  <si>
    <t>- Ingresos por Operaciones y Servicios a Personas Relacionadas</t>
  </si>
  <si>
    <t>- Ingresos por Operaciones y Servicios Extrabursátiles</t>
  </si>
  <si>
    <t>Gastos por Comisiones y Servicios</t>
  </si>
  <si>
    <t>Aranceles por Negociación Bolsa de Valores</t>
  </si>
  <si>
    <t>Folletos e Impresiones</t>
  </si>
  <si>
    <t xml:space="preserve"> Otros Ingresos</t>
  </si>
  <si>
    <r>
      <t xml:space="preserve"> Otros Egresos </t>
    </r>
    <r>
      <rPr>
        <b/>
        <sz val="10"/>
        <color theme="1"/>
        <rFont val="Calibri"/>
        <family val="2"/>
        <scheme val="minor"/>
      </rPr>
      <t>(Nota 5.x)</t>
    </r>
  </si>
  <si>
    <t>Ingresos Extraordinarios</t>
  </si>
  <si>
    <r>
      <t xml:space="preserve">Egresos Extraordinarios </t>
    </r>
    <r>
      <rPr>
        <b/>
        <sz val="10"/>
        <color theme="1"/>
        <rFont val="Calibri"/>
        <family val="2"/>
        <scheme val="minor"/>
      </rPr>
      <t>(Nota 5.z)</t>
    </r>
  </si>
  <si>
    <t xml:space="preserve">PRIMA </t>
  </si>
  <si>
    <t>R. ACCIONES</t>
  </si>
  <si>
    <r>
      <rPr>
        <b/>
        <sz val="11"/>
        <color theme="1"/>
        <rFont val="Calibri"/>
        <family val="2"/>
        <scheme val="minor"/>
      </rPr>
      <t xml:space="preserve">(Expresado en Guaraníes) </t>
    </r>
    <r>
      <rPr>
        <b/>
        <sz val="13"/>
        <color theme="1"/>
        <rFont val="Calibri"/>
        <family val="2"/>
        <scheme val="minor"/>
      </rPr>
      <t xml:space="preserve">      </t>
    </r>
  </si>
  <si>
    <t>REVALÚO</t>
  </si>
  <si>
    <t xml:space="preserve">  Saldo al incio del ejercicio</t>
  </si>
  <si>
    <t xml:space="preserve">  Movimientos subsecuentes</t>
  </si>
  <si>
    <t xml:space="preserve">  Transferencia a Dividendos a Pagar</t>
  </si>
  <si>
    <t xml:space="preserve">  Resultado del Ejercicio</t>
  </si>
  <si>
    <r>
      <t>Cuentas a Pagar a Relacionadas</t>
    </r>
    <r>
      <rPr>
        <i/>
        <sz val="8"/>
        <color theme="1"/>
        <rFont val="Calibri"/>
        <family val="2"/>
        <scheme val="minor"/>
      </rPr>
      <t xml:space="preserve"> </t>
    </r>
    <r>
      <rPr>
        <b/>
        <i/>
        <sz val="8"/>
        <color theme="1"/>
        <rFont val="Calibri"/>
        <family val="2"/>
        <scheme val="minor"/>
      </rPr>
      <t>(Nota 5.o)</t>
    </r>
  </si>
  <si>
    <t>Saldos al 31/12/2018</t>
  </si>
  <si>
    <r>
      <t xml:space="preserve">EQUIVALENTE EN </t>
    </r>
    <r>
      <rPr>
        <b/>
        <sz val="10"/>
        <rFont val="Calibri"/>
        <family val="2"/>
      </rPr>
      <t>₲</t>
    </r>
    <r>
      <rPr>
        <b/>
        <sz val="10"/>
        <rFont val="Calibri"/>
        <family val="2"/>
        <scheme val="minor"/>
      </rPr>
      <t xml:space="preserve"> AL 31/12/2018</t>
    </r>
  </si>
  <si>
    <t>EQUIVALENTE EN ₲ AL 31/12/2018</t>
  </si>
  <si>
    <t>TOTAL PASIVO</t>
  </si>
  <si>
    <t>VALOR LIBRO</t>
  </si>
  <si>
    <t>VALOR ÚLTIMO REMATE</t>
  </si>
  <si>
    <t>VALORES DE ORIGEN</t>
  </si>
  <si>
    <t>CORTO PLAZO      ₲</t>
  </si>
  <si>
    <t>LARGO PLAZO      ₲</t>
  </si>
  <si>
    <r>
      <t>Deudores por Intermediación</t>
    </r>
    <r>
      <rPr>
        <sz val="8"/>
        <color theme="1"/>
        <rFont val="Calibri"/>
        <family val="2"/>
        <scheme val="minor"/>
      </rPr>
      <t xml:space="preserve"> </t>
    </r>
    <r>
      <rPr>
        <b/>
        <i/>
        <sz val="8"/>
        <color theme="1"/>
        <rFont val="Calibri"/>
        <family val="2"/>
        <scheme val="minor"/>
      </rPr>
      <t>(Nota 5.f.1.)</t>
    </r>
  </si>
  <si>
    <r>
      <t>INVERSIONES TEMPORALES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i/>
        <sz val="8"/>
        <color theme="1"/>
        <rFont val="Calibri"/>
        <family val="2"/>
        <scheme val="minor"/>
      </rPr>
      <t>(Nota 5.e)</t>
    </r>
  </si>
  <si>
    <r>
      <t xml:space="preserve">Deudores Varios </t>
    </r>
    <r>
      <rPr>
        <b/>
        <i/>
        <sz val="8"/>
        <color theme="1"/>
        <rFont val="Calibri"/>
        <family val="2"/>
        <scheme val="minor"/>
      </rPr>
      <t>(Nota 5.f.3.)</t>
    </r>
  </si>
  <si>
    <t>ACTIVOS INTANGIBLES Y CARGOS DIFERIDOS</t>
  </si>
  <si>
    <r>
      <t xml:space="preserve">Membresia Mercado de Divisas </t>
    </r>
    <r>
      <rPr>
        <b/>
        <i/>
        <sz val="8"/>
        <color theme="1"/>
        <rFont val="Calibri"/>
        <family val="2"/>
        <scheme val="minor"/>
      </rPr>
      <t>(Nota h.)</t>
    </r>
  </si>
  <si>
    <r>
      <t xml:space="preserve">Amortizacion Acumulada </t>
    </r>
    <r>
      <rPr>
        <b/>
        <sz val="8"/>
        <color theme="1"/>
        <rFont val="Calibri"/>
        <family val="2"/>
        <scheme val="minor"/>
      </rPr>
      <t>(Nota h.)</t>
    </r>
  </si>
  <si>
    <t>Gastos de Desarrollo de Sistema</t>
  </si>
  <si>
    <t>Licencias y Marcas</t>
  </si>
  <si>
    <r>
      <t xml:space="preserve">Otros Activos Corrientes </t>
    </r>
    <r>
      <rPr>
        <b/>
        <i/>
        <sz val="8"/>
        <color theme="1"/>
        <rFont val="Calibri"/>
        <family val="2"/>
        <scheme val="minor"/>
      </rPr>
      <t>(Nota 5.j)</t>
    </r>
  </si>
  <si>
    <t>l)        Documentos y Cuentas por Pagar</t>
  </si>
  <si>
    <t>m)        Acreedores por Intermediación</t>
  </si>
  <si>
    <r>
      <t xml:space="preserve"> Acreedores por Intermediación </t>
    </r>
    <r>
      <rPr>
        <b/>
        <i/>
        <sz val="8"/>
        <color theme="1"/>
        <rFont val="Calibri"/>
        <family val="2"/>
        <scheme val="minor"/>
      </rPr>
      <t>(Nota 5.m)</t>
    </r>
  </si>
  <si>
    <t>n)    Acreedores Varios</t>
  </si>
  <si>
    <r>
      <t xml:space="preserve"> Acreedores Varios</t>
    </r>
    <r>
      <rPr>
        <i/>
        <sz val="8"/>
        <color theme="1"/>
        <rFont val="Calibri"/>
        <family val="2"/>
        <scheme val="minor"/>
      </rPr>
      <t xml:space="preserve"> </t>
    </r>
    <r>
      <rPr>
        <b/>
        <i/>
        <sz val="8"/>
        <color theme="1"/>
        <rFont val="Calibri"/>
        <family val="2"/>
        <scheme val="minor"/>
      </rPr>
      <t>(Nota 5.n)</t>
    </r>
  </si>
  <si>
    <r>
      <t xml:space="preserve"> Préstamos de Terceros </t>
    </r>
    <r>
      <rPr>
        <b/>
        <i/>
        <sz val="8"/>
        <color theme="1"/>
        <rFont val="Calibri"/>
        <family val="2"/>
        <scheme val="minor"/>
      </rPr>
      <t>(Nota 5.k)</t>
    </r>
  </si>
  <si>
    <r>
      <t xml:space="preserve">Otros Ingresos Operativos </t>
    </r>
    <r>
      <rPr>
        <b/>
        <sz val="10"/>
        <color theme="1"/>
        <rFont val="Calibri"/>
        <family val="2"/>
        <scheme val="minor"/>
      </rPr>
      <t>(Nota 5.v.2)</t>
    </r>
  </si>
  <si>
    <r>
      <t xml:space="preserve">Otros Gastos Operativos </t>
    </r>
    <r>
      <rPr>
        <b/>
        <sz val="10"/>
        <color theme="1"/>
        <rFont val="Calibri"/>
        <family val="2"/>
        <scheme val="minor"/>
      </rPr>
      <t>(Nota 5.w.1)</t>
    </r>
  </si>
  <si>
    <r>
      <t xml:space="preserve">Otros Gastos de Comercialización </t>
    </r>
    <r>
      <rPr>
        <b/>
        <sz val="10"/>
        <color theme="1"/>
        <rFont val="Calibri"/>
        <family val="2"/>
        <scheme val="minor"/>
      </rPr>
      <t>(Nota 5.w.3)</t>
    </r>
  </si>
  <si>
    <r>
      <t xml:space="preserve">Intereses Cobrados </t>
    </r>
    <r>
      <rPr>
        <b/>
        <sz val="10"/>
        <color theme="1"/>
        <rFont val="Calibri"/>
        <family val="2"/>
        <scheme val="minor"/>
      </rPr>
      <t>(Nota 5.y.1)</t>
    </r>
  </si>
  <si>
    <r>
      <t xml:space="preserve">Intereses Pagados </t>
    </r>
    <r>
      <rPr>
        <b/>
        <sz val="10"/>
        <color theme="1"/>
        <rFont val="Calibri"/>
        <family val="2"/>
        <scheme val="minor"/>
      </rPr>
      <t>(Nota 5.y.2)</t>
    </r>
  </si>
  <si>
    <r>
      <t xml:space="preserve">ESTADO DE SITUACIÓN PATRIMONIAL AL 30/06/2019                                                                                                                                                                                                        PRESENTADO EN FORMA COMPARATIVA CON EL EJERCICIO ANTERIOR CERRADO EL 31/12/2018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color theme="1"/>
        <rFont val="Calibri"/>
        <family val="2"/>
        <scheme val="minor"/>
      </rPr>
      <t>(Expresado en Guaraníes)</t>
    </r>
  </si>
  <si>
    <t>Aranceles Pagados a la BVPASA.</t>
  </si>
  <si>
    <r>
      <t xml:space="preserve">ESTADO DE RESULTADOS FLUJO DE EFECTIVO                                                                                                                                                   CORRESPONDIENTE AL 30 DE JUNIO DE 2019 PRESENTADO EN FORMA COMPARATIVA CON EL 31 DE DICIEMBRE DE 2018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(Expresado en Guaraníes)</t>
    </r>
  </si>
  <si>
    <r>
      <t xml:space="preserve">ESTADO DE RESULTADOS AL 30 DE JUNIO DE 2019                                                                            PRESENTADO EN FORMA COMPARATIVA CON EL 30 DE JUNIO DE 2018                                                                                                                                </t>
    </r>
    <r>
      <rPr>
        <b/>
        <i/>
        <sz val="11"/>
        <color theme="1"/>
        <rFont val="Calibri"/>
        <family val="2"/>
        <scheme val="minor"/>
      </rPr>
      <t>(Expresado en Guaraníes)</t>
    </r>
  </si>
  <si>
    <t xml:space="preserve">CORRESPONDIENTE AL 30 DE JUNIO DE 2019 PRESENTADO EN FORMA COMPARATIVA CON EL 30 DE JUNIO DE 2018 </t>
  </si>
  <si>
    <t>TIPO DE CAMBIO AL 30/06/2019</t>
  </si>
  <si>
    <t>EQUIVALENTE EN ₲ AL 30/06/2019</t>
  </si>
  <si>
    <t>CAMBIO CIERRE AL 30/06/2019</t>
  </si>
  <si>
    <t>MONTO AJUSTADO  AL 30/06/2019</t>
  </si>
  <si>
    <t>SALDO AL 30/06/2019</t>
  </si>
  <si>
    <t>Banco BASA</t>
  </si>
  <si>
    <t>Banco Continental 17608407</t>
  </si>
  <si>
    <t>Citibank 5198720021</t>
  </si>
  <si>
    <t>TELEFONICA CELULAR DEL PARAGUAY S.A.E.</t>
  </si>
  <si>
    <t>FIDEICOMISO IRREVOCABLE DE TITULARIZACION DE FLUJOS FUTUROS DE CAJA Y ACTIVOS CITYMARKET A</t>
  </si>
  <si>
    <t>BANCO REGIONAL S.A.E.C.A.</t>
  </si>
  <si>
    <r>
      <t>TOTAL PERIODO AL 30/06/2019 EN GUARANIES (</t>
    </r>
    <r>
      <rPr>
        <b/>
        <sz val="11"/>
        <rFont val="Calibri"/>
        <family val="2"/>
      </rPr>
      <t>₲</t>
    </r>
    <r>
      <rPr>
        <b/>
        <sz val="11"/>
        <rFont val="Calibri"/>
        <family val="2"/>
        <scheme val="minor"/>
      </rPr>
      <t xml:space="preserve"> + USD)</t>
    </r>
  </si>
  <si>
    <t>BANCO RIO S.A.E.C.A.</t>
  </si>
  <si>
    <t xml:space="preserve">VISION BANCO S.A.E.C.A </t>
  </si>
  <si>
    <t>TOTAL PERIODO AL 30/06/2019</t>
  </si>
  <si>
    <t>Saldo período al 30/06/2019</t>
  </si>
  <si>
    <t>Total al 30/06/2019</t>
  </si>
  <si>
    <t>Totales al 30/06/2019</t>
  </si>
  <si>
    <t>31.12.2018 al 31.12.2019</t>
  </si>
  <si>
    <t>Saldos al 30/06/2019</t>
  </si>
  <si>
    <t>Acumuladas al 31/12/2018</t>
  </si>
  <si>
    <t>SALDO 30/06/2019</t>
  </si>
  <si>
    <t xml:space="preserve">     propias y de clientes, tanto en dólares como en guaraníes: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</si>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</sst>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 * #,##0_ ;_ * \-#,##0_ ;_ * &quot;-&quot;_ ;_ @_ "/>
    <numFmt numFmtId="165" formatCode="_ * #,##0.00_ ;_ * \-#,##0.00_ ;_ * &quot;-&quot;??_ ;_ @_ "/>
    <numFmt numFmtId="166" formatCode="_(* #,##0.00_);_(* \(#,##0.00\);_(* &quot;-&quot;??_);_(@_)"/>
    <numFmt numFmtId="167" formatCode="_ * #,##0_ ;_ * \-#,##0_ ;_ * &quot;-&quot;??_ ;_ @_ "/>
    <numFmt numFmtId="168" formatCode="_ &quot;Gs&quot;\ * #,##0_ ;_ &quot;Gs&quot;\ * \-#,##0_ ;_ &quot;Gs&quot;\ * &quot;-&quot;_ ;_ @_ "/>
    <numFmt numFmtId="169" formatCode="_ &quot;Gs&quot;\ * #,##0.00_ ;_ &quot;Gs&quot;\ * \-#,##0.00_ ;_ &quot;Gs&quot;\ * &quot;-&quot;??_ ;_ @_ "/>
    <numFmt numFmtId="170" formatCode="_ * #,##0.00_ ;_ * \-#,##0.00_ ;_ * &quot;-&quot;_ ;_ @_ "/>
    <numFmt numFmtId="171" formatCode="0.0"/>
    <numFmt numFmtId="172" formatCode="#,##0_ ;[Red]\-#,##0\ "/>
    <numFmt numFmtId="173" formatCode="#,##0.00_ ;[Red]\-#,##0.00\ "/>
    <numFmt numFmtId="174" formatCode="_-* #,##0.00_-;\-* #,##0.00_-;_-* \-??_-;_-@_-"/>
    <numFmt numFmtId="175" formatCode="_(* #,##0_);_(* \(#,##0\);_(* &quot;-&quot;??_);_(@_)"/>
  </numFmts>
  <fonts count="7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theme="1"/>
      <name val="Tahoma"/>
      <family val="2"/>
    </font>
    <font>
      <sz val="7"/>
      <color theme="1"/>
      <name val="Tahoma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Times New Roman"/>
      <family val="1"/>
    </font>
    <font>
      <b/>
      <sz val="12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Calibri"/>
      <family val="2"/>
      <scheme val="minor"/>
    </font>
    <font>
      <sz val="8"/>
      <name val="Times New Roman"/>
      <family val="1"/>
    </font>
    <font>
      <b/>
      <sz val="11"/>
      <name val="Times New Roman"/>
      <family val="1"/>
    </font>
    <font>
      <sz val="12"/>
      <name val="Arial"/>
      <family val="2"/>
    </font>
    <font>
      <sz val="11"/>
      <name val="Times New Roman"/>
      <family val="1"/>
    </font>
    <font>
      <b/>
      <sz val="8"/>
      <name val="Times New Roman"/>
      <family val="1"/>
    </font>
    <font>
      <b/>
      <sz val="10"/>
      <name val="Arial"/>
      <family val="2"/>
    </font>
    <font>
      <b/>
      <sz val="9"/>
      <name val="Times New Roman"/>
      <family val="1"/>
    </font>
    <font>
      <b/>
      <sz val="10"/>
      <name val="Calibri"/>
      <family val="2"/>
      <scheme val="minor"/>
    </font>
    <font>
      <u/>
      <sz val="10"/>
      <color indexed="12"/>
      <name val="Arial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Arial"/>
      <family val="2"/>
    </font>
    <font>
      <b/>
      <u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i/>
      <sz val="10"/>
      <color theme="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b/>
      <i/>
      <sz val="11"/>
      <name val="Calibri"/>
      <family val="2"/>
      <scheme val="minor"/>
    </font>
    <font>
      <b/>
      <i/>
      <sz val="11"/>
      <name val="Calibri"/>
      <family val="2"/>
    </font>
    <font>
      <sz val="12"/>
      <color theme="1"/>
      <name val="Tahoma"/>
      <family val="2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Arial"/>
      <family val="2"/>
    </font>
    <font>
      <b/>
      <i/>
      <sz val="8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Tahoma"/>
      <family val="2"/>
    </font>
    <font>
      <sz val="12"/>
      <name val="Calibri"/>
      <family val="2"/>
      <scheme val="minor"/>
    </font>
    <font>
      <b/>
      <sz val="10"/>
      <name val="Calibri"/>
      <family val="2"/>
    </font>
    <font>
      <b/>
      <u/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9"/>
      <name val="Calibri"/>
      <family val="2"/>
      <scheme val="minor"/>
    </font>
    <font>
      <sz val="11"/>
      <color indexed="8"/>
      <name val="Calibri"/>
      <family val="2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1"/>
      <color theme="0"/>
      <name val="Times New Roman"/>
      <family val="1"/>
    </font>
    <font>
      <b/>
      <sz val="10"/>
      <color theme="0"/>
      <name val="Arial"/>
      <family val="2"/>
    </font>
    <font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auto="1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</borders>
  <cellStyleXfs count="70">
    <xf numFmtId="0" fontId="0" fillId="0" borderId="0"/>
    <xf numFmtId="166" fontId="5" fillId="0" borderId="0" applyFont="0" applyFill="0" applyBorder="0" applyAlignment="0" applyProtection="0"/>
    <xf numFmtId="0" fontId="5" fillId="0" borderId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26" fillId="0" borderId="0" applyNumberFormat="0" applyFill="0" applyBorder="0" applyAlignment="0" applyProtection="0">
      <alignment vertical="top"/>
      <protection locked="0"/>
    </xf>
    <xf numFmtId="16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" borderId="8" applyNumberFormat="0" applyFont="0" applyAlignment="0" applyProtection="0"/>
    <xf numFmtId="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5" fillId="0" borderId="0"/>
    <xf numFmtId="0" fontId="5" fillId="0" borderId="0"/>
    <xf numFmtId="165" fontId="15" fillId="0" borderId="0" applyFont="0" applyFill="0" applyBorder="0" applyAlignment="0" applyProtection="0"/>
    <xf numFmtId="0" fontId="15" fillId="0" borderId="0"/>
    <xf numFmtId="164" fontId="5" fillId="0" borderId="0" applyFont="0" applyFill="0" applyBorder="0" applyAlignment="0" applyProtection="0"/>
    <xf numFmtId="0" fontId="64" fillId="0" borderId="0"/>
    <xf numFmtId="174" fontId="64" fillId="0" borderId="0" applyFill="0" applyBorder="0" applyAlignment="0" applyProtection="0"/>
  </cellStyleXfs>
  <cellXfs count="657">
    <xf numFmtId="0" fontId="0" fillId="0" borderId="0" xfId="0"/>
    <xf numFmtId="2" fontId="1" fillId="0" borderId="0" xfId="0" applyNumberFormat="1" applyFont="1" applyAlignment="1">
      <alignment vertical="center" wrapText="1"/>
    </xf>
    <xf numFmtId="2" fontId="2" fillId="0" borderId="0" xfId="0" applyNumberFormat="1" applyFont="1" applyAlignment="1">
      <alignment vertical="center" wrapText="1"/>
    </xf>
    <xf numFmtId="0" fontId="3" fillId="0" borderId="0" xfId="0" applyFont="1"/>
    <xf numFmtId="0" fontId="4" fillId="0" borderId="0" xfId="0" applyFont="1"/>
    <xf numFmtId="3" fontId="0" fillId="0" borderId="0" xfId="0" applyNumberFormat="1"/>
    <xf numFmtId="0" fontId="6" fillId="0" borderId="0" xfId="0" applyFont="1"/>
    <xf numFmtId="0" fontId="0" fillId="0" borderId="0" xfId="0" applyFont="1"/>
    <xf numFmtId="0" fontId="6" fillId="0" borderId="1" xfId="0" applyFont="1" applyBorder="1" applyAlignment="1">
      <alignment horizontal="center"/>
    </xf>
    <xf numFmtId="3" fontId="0" fillId="0" borderId="0" xfId="0" applyNumberFormat="1" applyFont="1"/>
    <xf numFmtId="3" fontId="8" fillId="0" borderId="4" xfId="0" applyNumberFormat="1" applyFont="1" applyBorder="1"/>
    <xf numFmtId="0" fontId="6" fillId="0" borderId="1" xfId="0" applyFont="1" applyBorder="1"/>
    <xf numFmtId="3" fontId="8" fillId="0" borderId="1" xfId="0" applyNumberFormat="1" applyFont="1" applyBorder="1"/>
    <xf numFmtId="0" fontId="11" fillId="0" borderId="1" xfId="0" applyFont="1" applyBorder="1"/>
    <xf numFmtId="3" fontId="9" fillId="0" borderId="1" xfId="0" applyNumberFormat="1" applyFont="1" applyBorder="1"/>
    <xf numFmtId="0" fontId="0" fillId="0" borderId="1" xfId="0" quotePrefix="1" applyFont="1" applyBorder="1"/>
    <xf numFmtId="0" fontId="0" fillId="0" borderId="1" xfId="0" applyFont="1" applyBorder="1"/>
    <xf numFmtId="0" fontId="0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0" borderId="11" xfId="0" applyFont="1" applyBorder="1"/>
    <xf numFmtId="0" fontId="0" fillId="0" borderId="12" xfId="0" applyFont="1" applyBorder="1"/>
    <xf numFmtId="0" fontId="9" fillId="0" borderId="0" xfId="0" applyFont="1"/>
    <xf numFmtId="3" fontId="9" fillId="0" borderId="4" xfId="0" applyNumberFormat="1" applyFont="1" applyBorder="1"/>
    <xf numFmtId="0" fontId="11" fillId="0" borderId="4" xfId="0" applyFont="1" applyBorder="1"/>
    <xf numFmtId="0" fontId="0" fillId="0" borderId="4" xfId="0" quotePrefix="1" applyFont="1" applyBorder="1"/>
    <xf numFmtId="0" fontId="17" fillId="0" borderId="13" xfId="2" applyFont="1" applyBorder="1" applyAlignment="1">
      <alignment horizontal="left" vertical="top" wrapText="1"/>
    </xf>
    <xf numFmtId="0" fontId="7" fillId="0" borderId="13" xfId="2" applyFont="1" applyBorder="1" applyAlignment="1">
      <alignment horizontal="center" vertical="top" wrapText="1"/>
    </xf>
    <xf numFmtId="3" fontId="7" fillId="0" borderId="13" xfId="2" applyNumberFormat="1" applyFont="1" applyBorder="1" applyAlignment="1">
      <alignment horizontal="right" vertical="top" wrapText="1"/>
    </xf>
    <xf numFmtId="3" fontId="7" fillId="0" borderId="13" xfId="2" applyNumberFormat="1" applyFont="1" applyFill="1" applyBorder="1" applyAlignment="1">
      <alignment horizontal="right" vertical="top" wrapText="1"/>
    </xf>
    <xf numFmtId="3" fontId="7" fillId="0" borderId="13" xfId="3" applyNumberFormat="1" applyFont="1" applyBorder="1" applyAlignment="1">
      <alignment horizontal="right" vertical="top" wrapText="1"/>
    </xf>
    <xf numFmtId="3" fontId="17" fillId="3" borderId="1" xfId="3" applyNumberFormat="1" applyFont="1" applyFill="1" applyBorder="1" applyAlignment="1">
      <alignment vertical="top" wrapText="1"/>
    </xf>
    <xf numFmtId="0" fontId="7" fillId="0" borderId="15" xfId="0" applyFont="1" applyBorder="1" applyAlignment="1">
      <alignment horizontal="left" vertical="top" wrapText="1"/>
    </xf>
    <xf numFmtId="3" fontId="7" fillId="4" borderId="13" xfId="3" applyNumberFormat="1" applyFont="1" applyFill="1" applyBorder="1" applyAlignment="1">
      <alignment horizontal="center" vertical="top" wrapText="1"/>
    </xf>
    <xf numFmtId="0" fontId="17" fillId="0" borderId="13" xfId="0" applyFont="1" applyBorder="1" applyAlignment="1">
      <alignment horizontal="left" vertical="top" wrapText="1"/>
    </xf>
    <xf numFmtId="0" fontId="17" fillId="0" borderId="13" xfId="0" applyFont="1" applyBorder="1" applyAlignment="1">
      <alignment horizontal="center" vertical="top" wrapText="1"/>
    </xf>
    <xf numFmtId="167" fontId="7" fillId="4" borderId="13" xfId="3" applyNumberFormat="1" applyFont="1" applyFill="1" applyBorder="1" applyAlignment="1">
      <alignment vertical="top" wrapText="1"/>
    </xf>
    <xf numFmtId="3" fontId="7" fillId="4" borderId="13" xfId="3" applyNumberFormat="1" applyFont="1" applyFill="1" applyBorder="1" applyAlignment="1">
      <alignment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center" vertical="top" wrapText="1"/>
    </xf>
    <xf numFmtId="3" fontId="7" fillId="0" borderId="13" xfId="3" applyNumberFormat="1" applyFont="1" applyFill="1" applyBorder="1" applyAlignment="1">
      <alignment horizontal="center" vertical="top" wrapText="1"/>
    </xf>
    <xf numFmtId="0" fontId="17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9" fillId="0" borderId="0" xfId="0" applyFont="1" applyAlignment="1">
      <alignment horizontal="justify"/>
    </xf>
    <xf numFmtId="3" fontId="20" fillId="0" borderId="0" xfId="0" applyNumberFormat="1" applyFont="1"/>
    <xf numFmtId="0" fontId="13" fillId="0" borderId="0" xfId="0" applyFont="1" applyAlignment="1">
      <alignment horizontal="left"/>
    </xf>
    <xf numFmtId="3" fontId="19" fillId="0" borderId="0" xfId="0" applyNumberFormat="1" applyFont="1" applyAlignment="1">
      <alignment horizontal="left"/>
    </xf>
    <xf numFmtId="0" fontId="18" fillId="0" borderId="0" xfId="0" applyFont="1" applyBorder="1" applyAlignment="1">
      <alignment horizontal="justify" vertical="top" wrapText="1"/>
    </xf>
    <xf numFmtId="0" fontId="21" fillId="0" borderId="0" xfId="0" applyFont="1" applyBorder="1" applyAlignment="1">
      <alignment horizontal="justify" vertical="top" wrapText="1"/>
    </xf>
    <xf numFmtId="0" fontId="21" fillId="0" borderId="0" xfId="0" applyFont="1" applyAlignment="1">
      <alignment horizontal="justify"/>
    </xf>
    <xf numFmtId="0" fontId="22" fillId="0" borderId="0" xfId="0" applyFont="1" applyBorder="1" applyAlignment="1">
      <alignment horizontal="justify" vertical="top" wrapText="1"/>
    </xf>
    <xf numFmtId="3" fontId="20" fillId="0" borderId="0" xfId="0" applyNumberFormat="1" applyFont="1" applyBorder="1" applyAlignment="1">
      <alignment horizontal="justify" vertical="top" wrapText="1"/>
    </xf>
    <xf numFmtId="3" fontId="18" fillId="0" borderId="0" xfId="0" applyNumberFormat="1" applyFont="1" applyBorder="1" applyAlignment="1">
      <alignment horizontal="justify" vertical="top" wrapText="1"/>
    </xf>
    <xf numFmtId="3" fontId="19" fillId="0" borderId="0" xfId="0" applyNumberFormat="1" applyFont="1" applyAlignment="1">
      <alignment horizontal="center"/>
    </xf>
    <xf numFmtId="2" fontId="17" fillId="3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2" fontId="25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right" vertical="top" wrapText="1"/>
    </xf>
    <xf numFmtId="0" fontId="25" fillId="3" borderId="1" xfId="0" applyFont="1" applyFill="1" applyBorder="1" applyAlignment="1">
      <alignment horizontal="center" vertical="top" wrapText="1"/>
    </xf>
    <xf numFmtId="3" fontId="25" fillId="3" borderId="1" xfId="0" applyNumberFormat="1" applyFont="1" applyFill="1" applyBorder="1" applyAlignment="1">
      <alignment horizontal="right" vertical="top" wrapText="1"/>
    </xf>
    <xf numFmtId="3" fontId="0" fillId="0" borderId="0" xfId="0" applyNumberFormat="1" applyFont="1" applyFill="1"/>
    <xf numFmtId="0" fontId="7" fillId="0" borderId="0" xfId="0" applyFont="1"/>
    <xf numFmtId="0" fontId="17" fillId="0" borderId="0" xfId="0" applyFont="1"/>
    <xf numFmtId="3" fontId="1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/>
    <xf numFmtId="0" fontId="0" fillId="0" borderId="0" xfId="0"/>
    <xf numFmtId="3" fontId="12" fillId="0" borderId="27" xfId="3" applyNumberFormat="1" applyFont="1" applyFill="1" applyBorder="1" applyAlignment="1" applyProtection="1">
      <alignment horizontal="right" wrapText="1"/>
    </xf>
    <xf numFmtId="3" fontId="12" fillId="0" borderId="28" xfId="3" applyNumberFormat="1" applyFont="1" applyFill="1" applyBorder="1" applyAlignment="1" applyProtection="1">
      <alignment horizontal="right" wrapText="1"/>
    </xf>
    <xf numFmtId="3" fontId="25" fillId="3" borderId="29" xfId="4" applyNumberFormat="1" applyFont="1" applyFill="1" applyBorder="1" applyAlignment="1">
      <alignment horizontal="right" wrapText="1"/>
    </xf>
    <xf numFmtId="0" fontId="30" fillId="0" borderId="0" xfId="0" applyFont="1" applyAlignment="1">
      <alignment horizontal="justify"/>
    </xf>
    <xf numFmtId="0" fontId="31" fillId="0" borderId="0" xfId="0" applyFont="1"/>
    <xf numFmtId="3" fontId="17" fillId="3" borderId="1" xfId="0" applyNumberFormat="1" applyFont="1" applyFill="1" applyBorder="1" applyAlignment="1">
      <alignment horizontal="right" vertical="top" wrapText="1"/>
    </xf>
    <xf numFmtId="0" fontId="31" fillId="0" borderId="0" xfId="0" applyFont="1" applyAlignment="1">
      <alignment horizontal="justify"/>
    </xf>
    <xf numFmtId="0" fontId="7" fillId="0" borderId="13" xfId="0" applyFont="1" applyBorder="1" applyAlignment="1">
      <alignment horizontal="justify" vertical="top" wrapText="1"/>
    </xf>
    <xf numFmtId="0" fontId="30" fillId="0" borderId="0" xfId="0" applyFont="1" applyBorder="1" applyAlignment="1">
      <alignment horizontal="justify" vertical="top" wrapText="1"/>
    </xf>
    <xf numFmtId="167" fontId="30" fillId="0" borderId="0" xfId="0" applyNumberFormat="1" applyFont="1" applyBorder="1" applyAlignment="1">
      <alignment horizontal="justify" vertical="top" wrapText="1"/>
    </xf>
    <xf numFmtId="0" fontId="31" fillId="0" borderId="0" xfId="0" applyFont="1" applyBorder="1" applyAlignment="1">
      <alignment horizontal="justify" vertical="top" wrapText="1"/>
    </xf>
    <xf numFmtId="0" fontId="30" fillId="0" borderId="0" xfId="0" applyFont="1" applyAlignment="1">
      <alignment horizontal="center"/>
    </xf>
    <xf numFmtId="4" fontId="7" fillId="0" borderId="13" xfId="0" applyNumberFormat="1" applyFont="1" applyBorder="1" applyAlignment="1">
      <alignment horizontal="right" vertical="top" wrapText="1"/>
    </xf>
    <xf numFmtId="0" fontId="7" fillId="0" borderId="11" xfId="0" applyFont="1" applyBorder="1" applyAlignment="1">
      <alignment horizontal="center" vertical="top" wrapText="1"/>
    </xf>
    <xf numFmtId="3" fontId="7" fillId="0" borderId="15" xfId="0" applyNumberFormat="1" applyFont="1" applyBorder="1" applyAlignment="1">
      <alignment horizontal="right" vertical="center" wrapText="1"/>
    </xf>
    <xf numFmtId="0" fontId="17" fillId="3" borderId="16" xfId="0" applyFont="1" applyFill="1" applyBorder="1" applyAlignment="1">
      <alignment horizontal="center" vertical="center" wrapText="1"/>
    </xf>
    <xf numFmtId="3" fontId="0" fillId="0" borderId="0" xfId="0" applyNumberFormat="1" applyFont="1" applyBorder="1"/>
    <xf numFmtId="0" fontId="7" fillId="0" borderId="17" xfId="0" applyFont="1" applyBorder="1" applyAlignment="1">
      <alignment horizontal="left" wrapText="1"/>
    </xf>
    <xf numFmtId="0" fontId="7" fillId="0" borderId="18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justify" vertical="top" wrapText="1"/>
    </xf>
    <xf numFmtId="0" fontId="7" fillId="0" borderId="20" xfId="0" applyFont="1" applyBorder="1" applyAlignment="1">
      <alignment horizontal="left" wrapText="1"/>
    </xf>
    <xf numFmtId="0" fontId="7" fillId="0" borderId="21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justify" vertical="top" wrapText="1"/>
    </xf>
    <xf numFmtId="0" fontId="7" fillId="0" borderId="23" xfId="0" applyFont="1" applyBorder="1" applyAlignment="1">
      <alignment horizontal="left" wrapText="1"/>
    </xf>
    <xf numFmtId="0" fontId="7" fillId="0" borderId="24" xfId="0" applyFont="1" applyBorder="1" applyAlignment="1">
      <alignment horizontal="left" vertical="top" wrapText="1"/>
    </xf>
    <xf numFmtId="0" fontId="7" fillId="0" borderId="24" xfId="0" applyFont="1" applyBorder="1" applyAlignment="1">
      <alignment horizontal="justify" vertical="top" wrapText="1"/>
    </xf>
    <xf numFmtId="0" fontId="17" fillId="0" borderId="0" xfId="0" applyFont="1" applyAlignment="1">
      <alignment horizontal="justify"/>
    </xf>
    <xf numFmtId="0" fontId="17" fillId="0" borderId="0" xfId="0" applyFont="1" applyBorder="1" applyAlignment="1"/>
    <xf numFmtId="0" fontId="17" fillId="3" borderId="5" xfId="0" applyFont="1" applyFill="1" applyBorder="1" applyAlignment="1">
      <alignment vertical="top" wrapText="1"/>
    </xf>
    <xf numFmtId="3" fontId="17" fillId="3" borderId="1" xfId="0" applyNumberFormat="1" applyFont="1" applyFill="1" applyBorder="1" applyAlignment="1">
      <alignment horizontal="right" vertical="center" wrapText="1"/>
    </xf>
    <xf numFmtId="0" fontId="7" fillId="0" borderId="9" xfId="0" applyFont="1" applyBorder="1" applyAlignment="1">
      <alignment horizontal="justify" vertical="top" wrapText="1"/>
    </xf>
    <xf numFmtId="0" fontId="17" fillId="0" borderId="5" xfId="0" applyFont="1" applyFill="1" applyBorder="1" applyAlignment="1">
      <alignment horizontal="justify" vertical="top" wrapText="1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3" fontId="7" fillId="0" borderId="0" xfId="0" applyNumberFormat="1" applyFont="1" applyBorder="1" applyAlignment="1">
      <alignment vertical="top" wrapText="1"/>
    </xf>
    <xf numFmtId="0" fontId="32" fillId="0" borderId="0" xfId="0" applyFont="1" applyBorder="1" applyAlignment="1"/>
    <xf numFmtId="3" fontId="17" fillId="0" borderId="0" xfId="0" applyNumberFormat="1" applyFont="1" applyAlignment="1">
      <alignment horizontal="center"/>
    </xf>
    <xf numFmtId="3" fontId="17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3" fontId="7" fillId="0" borderId="0" xfId="0" applyNumberFormat="1" applyFont="1"/>
    <xf numFmtId="3" fontId="7" fillId="0" borderId="0" xfId="0" applyNumberFormat="1" applyFont="1" applyAlignment="1">
      <alignment horizontal="left"/>
    </xf>
    <xf numFmtId="0" fontId="7" fillId="0" borderId="0" xfId="0" applyFont="1" applyAlignment="1">
      <alignment horizontal="justify"/>
    </xf>
    <xf numFmtId="0" fontId="33" fillId="0" borderId="0" xfId="0" applyFont="1"/>
    <xf numFmtId="0" fontId="7" fillId="0" borderId="0" xfId="0" applyFont="1" applyBorder="1" applyAlignment="1">
      <alignment horizontal="justify" vertical="top" wrapText="1"/>
    </xf>
    <xf numFmtId="0" fontId="17" fillId="4" borderId="0" xfId="0" applyFont="1" applyFill="1" applyBorder="1" applyAlignment="1">
      <alignment horizontal="justify" vertical="top" wrapText="1"/>
    </xf>
    <xf numFmtId="167" fontId="7" fillId="6" borderId="0" xfId="0" applyNumberFormat="1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7" fillId="0" borderId="40" xfId="0" applyFont="1" applyBorder="1" applyAlignment="1">
      <alignment horizontal="justify" vertical="top" wrapText="1"/>
    </xf>
    <xf numFmtId="4" fontId="7" fillId="0" borderId="40" xfId="1" applyNumberFormat="1" applyFont="1" applyBorder="1" applyAlignment="1">
      <alignment horizontal="right" vertical="top" wrapText="1"/>
    </xf>
    <xf numFmtId="0" fontId="7" fillId="0" borderId="41" xfId="0" applyFont="1" applyBorder="1" applyAlignment="1">
      <alignment horizontal="justify" vertical="top" wrapText="1"/>
    </xf>
    <xf numFmtId="3" fontId="17" fillId="3" borderId="29" xfId="0" applyNumberFormat="1" applyFont="1" applyFill="1" applyBorder="1" applyAlignment="1">
      <alignment horizontal="right" vertical="top" wrapText="1"/>
    </xf>
    <xf numFmtId="4" fontId="0" fillId="0" borderId="0" xfId="0" applyNumberFormat="1"/>
    <xf numFmtId="167" fontId="0" fillId="0" borderId="0" xfId="0" applyNumberFormat="1" applyFont="1"/>
    <xf numFmtId="0" fontId="0" fillId="0" borderId="0" xfId="0" applyAlignment="1">
      <alignment horizontal="right"/>
    </xf>
    <xf numFmtId="3" fontId="12" fillId="0" borderId="27" xfId="4" applyNumberFormat="1" applyFont="1" applyBorder="1" applyAlignment="1">
      <alignment horizontal="right" wrapText="1"/>
    </xf>
    <xf numFmtId="3" fontId="12" fillId="0" borderId="44" xfId="3" applyNumberFormat="1" applyFont="1" applyFill="1" applyBorder="1" applyAlignment="1" applyProtection="1">
      <alignment horizontal="right" wrapText="1"/>
    </xf>
    <xf numFmtId="3" fontId="12" fillId="0" borderId="45" xfId="3" applyNumberFormat="1" applyFont="1" applyFill="1" applyBorder="1" applyAlignment="1" applyProtection="1">
      <alignment horizontal="right" wrapText="1"/>
    </xf>
    <xf numFmtId="3" fontId="25" fillId="3" borderId="31" xfId="4" applyNumberFormat="1" applyFont="1" applyFill="1" applyBorder="1" applyAlignment="1">
      <alignment horizontal="right" wrapText="1"/>
    </xf>
    <xf numFmtId="0" fontId="17" fillId="3" borderId="29" xfId="2" applyFont="1" applyFill="1" applyBorder="1" applyAlignment="1">
      <alignment vertical="top" wrapText="1"/>
    </xf>
    <xf numFmtId="0" fontId="17" fillId="0" borderId="41" xfId="2" applyFont="1" applyBorder="1" applyAlignment="1">
      <alignment horizontal="center" vertical="center" wrapText="1"/>
    </xf>
    <xf numFmtId="3" fontId="17" fillId="3" borderId="29" xfId="3" applyNumberFormat="1" applyFont="1" applyFill="1" applyBorder="1" applyAlignment="1">
      <alignment vertical="top" wrapText="1"/>
    </xf>
    <xf numFmtId="0" fontId="17" fillId="3" borderId="1" xfId="0" applyFont="1" applyFill="1" applyBorder="1" applyAlignment="1">
      <alignment horizontal="center" vertical="top" wrapText="1"/>
    </xf>
    <xf numFmtId="3" fontId="7" fillId="0" borderId="11" xfId="3" applyNumberFormat="1" applyFont="1" applyBorder="1" applyAlignment="1">
      <alignment vertical="top" wrapText="1"/>
    </xf>
    <xf numFmtId="3" fontId="7" fillId="0" borderId="11" xfId="0" applyNumberFormat="1" applyFont="1" applyBorder="1" applyAlignment="1">
      <alignment vertical="top" wrapText="1"/>
    </xf>
    <xf numFmtId="3" fontId="17" fillId="3" borderId="1" xfId="0" applyNumberFormat="1" applyFont="1" applyFill="1" applyBorder="1" applyAlignment="1">
      <alignment vertical="top" wrapText="1"/>
    </xf>
    <xf numFmtId="3" fontId="0" fillId="0" borderId="1" xfId="0" applyNumberFormat="1" applyFont="1" applyBorder="1"/>
    <xf numFmtId="3" fontId="6" fillId="0" borderId="1" xfId="0" applyNumberFormat="1" applyFont="1" applyBorder="1" applyAlignment="1">
      <alignment vertical="center"/>
    </xf>
    <xf numFmtId="3" fontId="37" fillId="0" borderId="0" xfId="0" applyNumberFormat="1" applyFont="1"/>
    <xf numFmtId="2" fontId="17" fillId="3" borderId="1" xfId="0" applyNumberFormat="1" applyFont="1" applyFill="1" applyBorder="1" applyAlignment="1">
      <alignment horizontal="center" vertical="center" wrapText="1"/>
    </xf>
    <xf numFmtId="3" fontId="7" fillId="0" borderId="2" xfId="3" applyNumberFormat="1" applyFont="1" applyBorder="1" applyAlignment="1">
      <alignment horizontal="right" vertical="center" wrapText="1"/>
    </xf>
    <xf numFmtId="3" fontId="7" fillId="3" borderId="1" xfId="0" applyNumberFormat="1" applyFont="1" applyFill="1" applyBorder="1" applyAlignment="1">
      <alignment horizontal="right" vertical="center" wrapText="1"/>
    </xf>
    <xf numFmtId="0" fontId="7" fillId="0" borderId="48" xfId="0" applyFont="1" applyBorder="1" applyAlignment="1">
      <alignment horizontal="left" vertical="top" wrapText="1"/>
    </xf>
    <xf numFmtId="0" fontId="7" fillId="0" borderId="48" xfId="0" applyFont="1" applyBorder="1" applyAlignment="1">
      <alignment horizontal="center" vertical="top" wrapText="1"/>
    </xf>
    <xf numFmtId="3" fontId="7" fillId="4" borderId="48" xfId="3" applyNumberFormat="1" applyFont="1" applyFill="1" applyBorder="1" applyAlignment="1">
      <alignment horizontal="center" vertical="top" wrapText="1"/>
    </xf>
    <xf numFmtId="3" fontId="7" fillId="4" borderId="40" xfId="3" applyNumberFormat="1" applyFont="1" applyFill="1" applyBorder="1" applyAlignment="1">
      <alignment horizontal="center" vertical="top" wrapText="1"/>
    </xf>
    <xf numFmtId="2" fontId="17" fillId="3" borderId="1" xfId="0" applyNumberFormat="1" applyFont="1" applyFill="1" applyBorder="1" applyAlignment="1">
      <alignment horizontal="center" vertical="center" wrapText="1"/>
    </xf>
    <xf numFmtId="0" fontId="17" fillId="3" borderId="29" xfId="0" applyFont="1" applyFill="1" applyBorder="1" applyAlignment="1">
      <alignment horizontal="center" vertical="center" wrapText="1"/>
    </xf>
    <xf numFmtId="0" fontId="0" fillId="0" borderId="29" xfId="0" applyBorder="1"/>
    <xf numFmtId="0" fontId="6" fillId="3" borderId="29" xfId="0" applyFont="1" applyFill="1" applyBorder="1" applyAlignment="1">
      <alignment horizontal="center" vertical="center" wrapText="1"/>
    </xf>
    <xf numFmtId="3" fontId="9" fillId="0" borderId="29" xfId="0" applyNumberFormat="1" applyFont="1" applyBorder="1" applyAlignment="1">
      <alignment horizontal="right"/>
    </xf>
    <xf numFmtId="164" fontId="0" fillId="0" borderId="0" xfId="67" applyFont="1"/>
    <xf numFmtId="170" fontId="0" fillId="0" borderId="0" xfId="67" applyNumberFormat="1" applyFont="1"/>
    <xf numFmtId="165" fontId="0" fillId="0" borderId="0" xfId="0" applyNumberFormat="1" applyFont="1"/>
    <xf numFmtId="3" fontId="9" fillId="0" borderId="29" xfId="0" applyNumberFormat="1" applyFont="1" applyBorder="1"/>
    <xf numFmtId="0" fontId="6" fillId="3" borderId="29" xfId="0" applyFont="1" applyFill="1" applyBorder="1"/>
    <xf numFmtId="3" fontId="6" fillId="3" borderId="29" xfId="0" applyNumberFormat="1" applyFont="1" applyFill="1" applyBorder="1"/>
    <xf numFmtId="0" fontId="0" fillId="0" borderId="50" xfId="0" applyFont="1" applyBorder="1"/>
    <xf numFmtId="0" fontId="0" fillId="0" borderId="48" xfId="0" applyFont="1" applyBorder="1"/>
    <xf numFmtId="0" fontId="38" fillId="0" borderId="48" xfId="0" applyFont="1" applyBorder="1"/>
    <xf numFmtId="171" fontId="0" fillId="0" borderId="0" xfId="0" applyNumberFormat="1" applyFont="1"/>
    <xf numFmtId="3" fontId="34" fillId="0" borderId="0" xfId="0" applyNumberFormat="1" applyFont="1"/>
    <xf numFmtId="0" fontId="6" fillId="0" borderId="3" xfId="0" applyFont="1" applyBorder="1"/>
    <xf numFmtId="0" fontId="0" fillId="0" borderId="3" xfId="0" applyFont="1" applyBorder="1"/>
    <xf numFmtId="3" fontId="0" fillId="0" borderId="3" xfId="0" applyNumberFormat="1" applyFont="1" applyBorder="1"/>
    <xf numFmtId="3" fontId="4" fillId="0" borderId="0" xfId="0" applyNumberFormat="1" applyFont="1"/>
    <xf numFmtId="3" fontId="6" fillId="0" borderId="3" xfId="0" applyNumberFormat="1" applyFont="1" applyBorder="1"/>
    <xf numFmtId="0" fontId="6" fillId="0" borderId="3" xfId="0" applyFont="1" applyBorder="1" applyAlignment="1">
      <alignment horizontal="left" vertical="center" wrapText="1"/>
    </xf>
    <xf numFmtId="3" fontId="0" fillId="0" borderId="3" xfId="0" applyNumberFormat="1" applyFont="1" applyBorder="1" applyAlignment="1">
      <alignment vertical="center"/>
    </xf>
    <xf numFmtId="3" fontId="6" fillId="3" borderId="1" xfId="0" applyNumberFormat="1" applyFont="1" applyFill="1" applyBorder="1"/>
    <xf numFmtId="0" fontId="40" fillId="0" borderId="0" xfId="0" applyFont="1"/>
    <xf numFmtId="14" fontId="6" fillId="3" borderId="1" xfId="0" applyNumberFormat="1" applyFont="1" applyFill="1" applyBorder="1" applyAlignment="1">
      <alignment horizontal="center"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0" fontId="17" fillId="3" borderId="29" xfId="0" applyFont="1" applyFill="1" applyBorder="1" applyAlignment="1">
      <alignment horizontal="center"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3" fontId="42" fillId="0" borderId="13" xfId="0" applyNumberFormat="1" applyFont="1" applyBorder="1" applyAlignment="1">
      <alignment horizontal="center" vertical="top" wrapText="1"/>
    </xf>
    <xf numFmtId="0" fontId="17" fillId="3" borderId="29" xfId="0" applyFont="1" applyFill="1" applyBorder="1" applyAlignment="1">
      <alignment vertical="top" wrapText="1"/>
    </xf>
    <xf numFmtId="0" fontId="0" fillId="0" borderId="0" xfId="0" applyFont="1" applyBorder="1"/>
    <xf numFmtId="0" fontId="17" fillId="3" borderId="29" xfId="0" applyFont="1" applyFill="1" applyBorder="1" applyAlignment="1">
      <alignment horizontal="center" vertical="top" wrapText="1"/>
    </xf>
    <xf numFmtId="0" fontId="7" fillId="0" borderId="40" xfId="0" applyFont="1" applyFill="1" applyBorder="1" applyAlignment="1">
      <alignment horizontal="justify" vertical="top" wrapText="1"/>
    </xf>
    <xf numFmtId="3" fontId="7" fillId="0" borderId="40" xfId="0" applyNumberFormat="1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right"/>
    </xf>
    <xf numFmtId="0" fontId="0" fillId="0" borderId="0" xfId="0" applyFont="1" applyFill="1"/>
    <xf numFmtId="3" fontId="43" fillId="0" borderId="48" xfId="0" applyNumberFormat="1" applyFont="1" applyBorder="1" applyAlignment="1">
      <alignment horizontal="center" vertical="top" wrapText="1"/>
    </xf>
    <xf numFmtId="4" fontId="17" fillId="3" borderId="29" xfId="0" applyNumberFormat="1" applyFont="1" applyFill="1" applyBorder="1" applyAlignment="1">
      <alignment horizontal="right" vertical="top" wrapText="1"/>
    </xf>
    <xf numFmtId="3" fontId="7" fillId="0" borderId="0" xfId="0" applyNumberFormat="1" applyFont="1" applyBorder="1" applyAlignment="1">
      <alignment horizontal="center" vertical="top" wrapText="1"/>
    </xf>
    <xf numFmtId="4" fontId="7" fillId="0" borderId="0" xfId="1" applyNumberFormat="1" applyFont="1" applyBorder="1" applyAlignment="1">
      <alignment horizontal="right" vertical="top" wrapText="1"/>
    </xf>
    <xf numFmtId="3" fontId="7" fillId="0" borderId="0" xfId="0" applyNumberFormat="1" applyFont="1" applyBorder="1" applyAlignment="1">
      <alignment horizontal="right" vertical="top" wrapText="1"/>
    </xf>
    <xf numFmtId="3" fontId="43" fillId="0" borderId="13" xfId="0" applyNumberFormat="1" applyFont="1" applyBorder="1" applyAlignment="1">
      <alignment horizontal="center" vertical="top" wrapText="1"/>
    </xf>
    <xf numFmtId="4" fontId="7" fillId="0" borderId="40" xfId="0" applyNumberFormat="1" applyFont="1" applyFill="1" applyBorder="1" applyAlignment="1">
      <alignment horizontal="right" vertical="top" wrapText="1"/>
    </xf>
    <xf numFmtId="172" fontId="7" fillId="0" borderId="40" xfId="0" applyNumberFormat="1" applyFont="1" applyBorder="1" applyAlignment="1">
      <alignment horizontal="right" vertical="top" wrapText="1"/>
    </xf>
    <xf numFmtId="172" fontId="7" fillId="0" borderId="13" xfId="0" applyNumberFormat="1" applyFont="1" applyBorder="1" applyAlignment="1">
      <alignment horizontal="right" vertical="top" wrapText="1"/>
    </xf>
    <xf numFmtId="172" fontId="0" fillId="0" borderId="0" xfId="0" applyNumberFormat="1"/>
    <xf numFmtId="172" fontId="7" fillId="0" borderId="40" xfId="1" applyNumberFormat="1" applyFont="1" applyBorder="1" applyAlignment="1">
      <alignment horizontal="right" vertical="top" wrapText="1"/>
    </xf>
    <xf numFmtId="172" fontId="17" fillId="3" borderId="29" xfId="0" applyNumberFormat="1" applyFont="1" applyFill="1" applyBorder="1" applyAlignment="1">
      <alignment horizontal="right" vertical="top" wrapText="1"/>
    </xf>
    <xf numFmtId="173" fontId="7" fillId="0" borderId="13" xfId="1" applyNumberFormat="1" applyFont="1" applyBorder="1" applyAlignment="1">
      <alignment horizontal="right" vertical="top" wrapText="1"/>
    </xf>
    <xf numFmtId="173" fontId="7" fillId="0" borderId="40" xfId="1" applyNumberFormat="1" applyFont="1" applyBorder="1" applyAlignment="1">
      <alignment horizontal="right" vertical="top" wrapText="1"/>
    </xf>
    <xf numFmtId="173" fontId="7" fillId="0" borderId="40" xfId="0" applyNumberFormat="1" applyFont="1" applyBorder="1" applyAlignment="1">
      <alignment horizontal="right" vertical="top" wrapText="1"/>
    </xf>
    <xf numFmtId="173" fontId="7" fillId="0" borderId="13" xfId="0" applyNumberFormat="1" applyFont="1" applyBorder="1" applyAlignment="1">
      <alignment horizontal="right" vertical="top" wrapText="1"/>
    </xf>
    <xf numFmtId="3" fontId="46" fillId="0" borderId="29" xfId="0" applyNumberFormat="1" applyFont="1" applyBorder="1" applyAlignment="1">
      <alignment horizontal="center" vertical="top" wrapText="1"/>
    </xf>
    <xf numFmtId="173" fontId="45" fillId="0" borderId="29" xfId="0" applyNumberFormat="1" applyFont="1" applyBorder="1" applyAlignment="1">
      <alignment horizontal="right" vertical="top" wrapText="1"/>
    </xf>
    <xf numFmtId="172" fontId="45" fillId="0" borderId="29" xfId="0" applyNumberFormat="1" applyFont="1" applyBorder="1" applyAlignment="1">
      <alignment horizontal="right" vertical="top" wrapText="1"/>
    </xf>
    <xf numFmtId="0" fontId="1" fillId="0" borderId="3" xfId="0" applyFont="1" applyBorder="1"/>
    <xf numFmtId="0" fontId="47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48" fillId="0" borderId="3" xfId="0" applyFont="1" applyBorder="1"/>
    <xf numFmtId="0" fontId="48" fillId="0" borderId="3" xfId="0" applyFont="1" applyBorder="1" applyAlignment="1">
      <alignment vertical="top"/>
    </xf>
    <xf numFmtId="0" fontId="48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/>
    </xf>
    <xf numFmtId="0" fontId="48" fillId="0" borderId="0" xfId="0" applyFont="1"/>
    <xf numFmtId="0" fontId="48" fillId="0" borderId="11" xfId="0" applyFont="1" applyBorder="1"/>
    <xf numFmtId="0" fontId="48" fillId="0" borderId="12" xfId="0" applyFont="1" applyBorder="1"/>
    <xf numFmtId="0" fontId="16" fillId="0" borderId="0" xfId="0" applyFont="1" applyAlignment="1">
      <alignment horizontal="left"/>
    </xf>
    <xf numFmtId="0" fontId="50" fillId="0" borderId="0" xfId="0" applyFont="1"/>
    <xf numFmtId="0" fontId="47" fillId="0" borderId="3" xfId="0" applyFont="1" applyBorder="1"/>
    <xf numFmtId="3" fontId="0" fillId="0" borderId="3" xfId="0" applyNumberFormat="1" applyFont="1" applyBorder="1" applyAlignment="1">
      <alignment vertical="top" wrapText="1"/>
    </xf>
    <xf numFmtId="0" fontId="4" fillId="0" borderId="3" xfId="0" applyFont="1" applyBorder="1"/>
    <xf numFmtId="0" fontId="16" fillId="0" borderId="0" xfId="0" applyFont="1" applyAlignment="1">
      <alignment horizontal="left" vertical="center"/>
    </xf>
    <xf numFmtId="0" fontId="50" fillId="0" borderId="0" xfId="0" applyFont="1" applyAlignment="1">
      <alignment vertical="center"/>
    </xf>
    <xf numFmtId="3" fontId="42" fillId="0" borderId="41" xfId="0" applyNumberFormat="1" applyFont="1" applyBorder="1" applyAlignment="1">
      <alignment horizontal="center" vertical="top" wrapText="1"/>
    </xf>
    <xf numFmtId="173" fontId="7" fillId="0" borderId="41" xfId="0" applyNumberFormat="1" applyFont="1" applyBorder="1" applyAlignment="1">
      <alignment horizontal="right" vertical="top" wrapText="1"/>
    </xf>
    <xf numFmtId="172" fontId="7" fillId="0" borderId="41" xfId="0" applyNumberFormat="1" applyFont="1" applyBorder="1" applyAlignment="1">
      <alignment horizontal="right" vertical="top" wrapText="1"/>
    </xf>
    <xf numFmtId="0" fontId="7" fillId="0" borderId="0" xfId="0" applyFont="1" applyBorder="1" applyAlignment="1">
      <alignment horizontal="left" vertical="top" wrapText="1"/>
    </xf>
    <xf numFmtId="3" fontId="42" fillId="0" borderId="0" xfId="0" applyNumberFormat="1" applyFont="1" applyBorder="1" applyAlignment="1">
      <alignment horizontal="center" vertical="top" wrapText="1"/>
    </xf>
    <xf numFmtId="173" fontId="7" fillId="0" borderId="0" xfId="0" applyNumberFormat="1" applyFont="1" applyBorder="1" applyAlignment="1">
      <alignment horizontal="right" vertical="top" wrapText="1"/>
    </xf>
    <xf numFmtId="172" fontId="7" fillId="0" borderId="0" xfId="0" applyNumberFormat="1" applyFont="1" applyBorder="1" applyAlignment="1">
      <alignment horizontal="right" vertical="top" wrapText="1"/>
    </xf>
    <xf numFmtId="0" fontId="45" fillId="0" borderId="29" xfId="0" applyFont="1" applyBorder="1" applyAlignment="1">
      <alignment horizontal="justify" vertical="top" wrapText="1"/>
    </xf>
    <xf numFmtId="0" fontId="20" fillId="0" borderId="0" xfId="0" applyFont="1" applyAlignment="1">
      <alignment horizontal="left" vertical="center"/>
    </xf>
    <xf numFmtId="172" fontId="0" fillId="0" borderId="40" xfId="0" applyNumberFormat="1" applyBorder="1"/>
    <xf numFmtId="172" fontId="7" fillId="0" borderId="13" xfId="0" quotePrefix="1" applyNumberFormat="1" applyFont="1" applyBorder="1" applyAlignment="1">
      <alignment horizontal="right" vertical="top" wrapText="1"/>
    </xf>
    <xf numFmtId="0" fontId="45" fillId="3" borderId="29" xfId="0" applyFont="1" applyFill="1" applyBorder="1" applyAlignment="1">
      <alignment vertical="top" wrapText="1"/>
    </xf>
    <xf numFmtId="3" fontId="45" fillId="3" borderId="29" xfId="0" applyNumberFormat="1" applyFont="1" applyFill="1" applyBorder="1" applyAlignment="1">
      <alignment horizontal="right" vertical="top" wrapText="1"/>
    </xf>
    <xf numFmtId="4" fontId="45" fillId="3" borderId="29" xfId="0" applyNumberFormat="1" applyFont="1" applyFill="1" applyBorder="1" applyAlignment="1">
      <alignment horizontal="right" vertical="top" wrapText="1"/>
    </xf>
    <xf numFmtId="0" fontId="17" fillId="0" borderId="13" xfId="0" applyFont="1" applyBorder="1" applyAlignment="1">
      <alignment horizontal="center" vertical="center" wrapText="1"/>
    </xf>
    <xf numFmtId="165" fontId="0" fillId="0" borderId="0" xfId="0" applyNumberFormat="1" applyFont="1" applyBorder="1"/>
    <xf numFmtId="172" fontId="7" fillId="0" borderId="0" xfId="1" applyNumberFormat="1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0" fontId="25" fillId="3" borderId="1" xfId="0" applyFont="1" applyFill="1" applyBorder="1" applyAlignment="1">
      <alignment horizontal="center" vertical="center" wrapText="1"/>
    </xf>
    <xf numFmtId="0" fontId="25" fillId="3" borderId="51" xfId="0" applyFont="1" applyFill="1" applyBorder="1" applyAlignment="1">
      <alignment horizontal="center" vertical="center" wrapText="1"/>
    </xf>
    <xf numFmtId="0" fontId="25" fillId="3" borderId="52" xfId="0" applyFont="1" applyFill="1" applyBorder="1" applyAlignment="1">
      <alignment horizontal="center" vertical="center" wrapText="1"/>
    </xf>
    <xf numFmtId="0" fontId="17" fillId="0" borderId="0" xfId="0" applyFont="1" applyAlignment="1"/>
    <xf numFmtId="0" fontId="16" fillId="0" borderId="0" xfId="0" applyFont="1"/>
    <xf numFmtId="0" fontId="53" fillId="0" borderId="0" xfId="0" applyFont="1"/>
    <xf numFmtId="0" fontId="7" fillId="0" borderId="0" xfId="0" applyFont="1" applyBorder="1" applyAlignment="1">
      <alignment horizontal="justify" vertical="center" wrapText="1"/>
    </xf>
    <xf numFmtId="4" fontId="7" fillId="0" borderId="0" xfId="0" applyNumberFormat="1" applyFont="1" applyBorder="1" applyAlignment="1">
      <alignment horizontal="center" vertical="top" wrapText="1"/>
    </xf>
    <xf numFmtId="4" fontId="7" fillId="0" borderId="0" xfId="0" applyNumberFormat="1" applyFont="1" applyFill="1" applyBorder="1" applyAlignment="1">
      <alignment horizontal="center" vertical="top" wrapText="1"/>
    </xf>
    <xf numFmtId="0" fontId="45" fillId="0" borderId="0" xfId="0" applyFont="1" applyFill="1" applyBorder="1" applyAlignment="1">
      <alignment horizontal="justify" vertical="top" wrapText="1"/>
    </xf>
    <xf numFmtId="0" fontId="45" fillId="0" borderId="0" xfId="0" applyFont="1" applyFill="1" applyBorder="1" applyAlignment="1">
      <alignment horizontal="center" vertical="top" wrapText="1"/>
    </xf>
    <xf numFmtId="4" fontId="45" fillId="0" borderId="0" xfId="0" applyNumberFormat="1" applyFont="1" applyFill="1" applyBorder="1" applyAlignment="1">
      <alignment horizontal="right" vertical="top" wrapText="1"/>
    </xf>
    <xf numFmtId="3" fontId="45" fillId="0" borderId="0" xfId="0" applyNumberFormat="1" applyFont="1" applyFill="1" applyBorder="1" applyAlignment="1">
      <alignment vertical="top" wrapText="1"/>
    </xf>
    <xf numFmtId="0" fontId="0" fillId="0" borderId="0" xfId="0" applyFont="1" applyFill="1" applyBorder="1"/>
    <xf numFmtId="165" fontId="0" fillId="0" borderId="0" xfId="0" applyNumberFormat="1" applyFont="1" applyFill="1" applyBorder="1"/>
    <xf numFmtId="0" fontId="27" fillId="0" borderId="15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48" fillId="0" borderId="0" xfId="0" applyFont="1" applyAlignment="1">
      <alignment vertical="center"/>
    </xf>
    <xf numFmtId="0" fontId="44" fillId="0" borderId="13" xfId="2" applyFont="1" applyBorder="1" applyAlignment="1">
      <alignment horizontal="center" vertical="top" wrapText="1"/>
    </xf>
    <xf numFmtId="3" fontId="7" fillId="0" borderId="40" xfId="2" applyNumberFormat="1" applyFont="1" applyFill="1" applyBorder="1" applyAlignment="1">
      <alignment horizontal="right" vertical="top" wrapText="1"/>
    </xf>
    <xf numFmtId="3" fontId="7" fillId="0" borderId="40" xfId="2" applyNumberFormat="1" applyFont="1" applyBorder="1" applyAlignment="1">
      <alignment horizontal="right" vertical="top" wrapText="1"/>
    </xf>
    <xf numFmtId="0" fontId="7" fillId="0" borderId="40" xfId="2" applyFont="1" applyBorder="1" applyAlignment="1">
      <alignment horizontal="left" vertical="top" wrapText="1"/>
    </xf>
    <xf numFmtId="0" fontId="42" fillId="0" borderId="13" xfId="2" applyFont="1" applyBorder="1" applyAlignment="1">
      <alignment horizontal="center" vertical="top" wrapText="1"/>
    </xf>
    <xf numFmtId="4" fontId="7" fillId="0" borderId="40" xfId="3" applyNumberFormat="1" applyFont="1" applyBorder="1" applyAlignment="1">
      <alignment horizontal="right" vertical="top" wrapText="1"/>
    </xf>
    <xf numFmtId="0" fontId="7" fillId="0" borderId="13" xfId="2" applyFont="1" applyBorder="1" applyAlignment="1">
      <alignment horizontal="left" vertical="top" wrapText="1"/>
    </xf>
    <xf numFmtId="0" fontId="44" fillId="0" borderId="13" xfId="2" applyFont="1" applyBorder="1" applyAlignment="1">
      <alignment horizontal="center" vertical="center" wrapText="1"/>
    </xf>
    <xf numFmtId="167" fontId="7" fillId="4" borderId="41" xfId="3" applyNumberFormat="1" applyFont="1" applyFill="1" applyBorder="1" applyAlignment="1">
      <alignment horizontal="center" vertical="center" wrapText="1"/>
    </xf>
    <xf numFmtId="0" fontId="25" fillId="0" borderId="40" xfId="2" applyFont="1" applyBorder="1" applyAlignment="1">
      <alignment horizontal="center" vertical="top" wrapText="1"/>
    </xf>
    <xf numFmtId="0" fontId="25" fillId="0" borderId="13" xfId="2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17" fillId="8" borderId="0" xfId="0" applyFont="1" applyFill="1" applyBorder="1" applyAlignment="1">
      <alignment vertical="top" wrapText="1"/>
    </xf>
    <xf numFmtId="3" fontId="17" fillId="8" borderId="0" xfId="0" applyNumberFormat="1" applyFont="1" applyFill="1" applyBorder="1" applyAlignment="1">
      <alignment horizontal="right" vertical="top" wrapText="1"/>
    </xf>
    <xf numFmtId="0" fontId="0" fillId="8" borderId="0" xfId="0" applyFont="1" applyFill="1"/>
    <xf numFmtId="3" fontId="0" fillId="8" borderId="0" xfId="0" applyNumberFormat="1" applyFont="1" applyFill="1"/>
    <xf numFmtId="0" fontId="17" fillId="0" borderId="0" xfId="0" applyFont="1" applyFill="1" applyBorder="1" applyAlignment="1">
      <alignment vertical="top" wrapText="1"/>
    </xf>
    <xf numFmtId="3" fontId="17" fillId="0" borderId="0" xfId="0" applyNumberFormat="1" applyFont="1" applyFill="1" applyBorder="1" applyAlignment="1">
      <alignment horizontal="right" vertical="top" wrapText="1"/>
    </xf>
    <xf numFmtId="0" fontId="17" fillId="0" borderId="0" xfId="0" applyFont="1" applyFill="1" applyBorder="1" applyAlignment="1"/>
    <xf numFmtId="0" fontId="7" fillId="0" borderId="2" xfId="0" applyFont="1" applyBorder="1" applyAlignment="1">
      <alignment horizontal="center" vertical="top" wrapText="1"/>
    </xf>
    <xf numFmtId="3" fontId="7" fillId="0" borderId="2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3" fontId="17" fillId="0" borderId="1" xfId="0" applyNumberFormat="1" applyFont="1" applyFill="1" applyBorder="1" applyAlignment="1">
      <alignment horizontal="center" vertical="top" wrapText="1"/>
    </xf>
    <xf numFmtId="49" fontId="28" fillId="5" borderId="1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left"/>
    </xf>
    <xf numFmtId="0" fontId="6" fillId="8" borderId="0" xfId="0" applyFont="1" applyFill="1" applyBorder="1" applyAlignment="1">
      <alignment horizontal="center"/>
    </xf>
    <xf numFmtId="3" fontId="6" fillId="8" borderId="0" xfId="0" applyNumberFormat="1" applyFont="1" applyFill="1" applyBorder="1" applyAlignment="1">
      <alignment horizontal="right"/>
    </xf>
    <xf numFmtId="172" fontId="7" fillId="0" borderId="2" xfId="3" applyNumberFormat="1" applyFont="1" applyBorder="1" applyAlignment="1">
      <alignment horizontal="right" vertical="center" wrapText="1"/>
    </xf>
    <xf numFmtId="0" fontId="27" fillId="0" borderId="34" xfId="0" applyFont="1" applyBorder="1" applyAlignment="1">
      <alignment horizontal="center" vertical="center" wrapText="1"/>
    </xf>
    <xf numFmtId="3" fontId="27" fillId="0" borderId="34" xfId="0" applyNumberFormat="1" applyFont="1" applyBorder="1" applyAlignment="1">
      <alignment horizontal="right" vertical="top" wrapText="1"/>
    </xf>
    <xf numFmtId="3" fontId="12" fillId="0" borderId="34" xfId="0" applyNumberFormat="1" applyFont="1" applyBorder="1" applyAlignment="1">
      <alignment horizontal="right" vertical="top" wrapText="1"/>
    </xf>
    <xf numFmtId="0" fontId="25" fillId="3" borderId="1" xfId="0" applyFont="1" applyFill="1" applyBorder="1" applyAlignment="1">
      <alignment horizontal="left" vertical="top" wrapText="1"/>
    </xf>
    <xf numFmtId="3" fontId="25" fillId="3" borderId="29" xfId="0" applyNumberFormat="1" applyFont="1" applyFill="1" applyBorder="1" applyAlignment="1">
      <alignment horizontal="right" vertical="top" wrapText="1"/>
    </xf>
    <xf numFmtId="0" fontId="27" fillId="4" borderId="11" xfId="0" applyFont="1" applyFill="1" applyBorder="1" applyAlignment="1">
      <alignment horizontal="left" vertical="top" wrapText="1"/>
    </xf>
    <xf numFmtId="3" fontId="27" fillId="4" borderId="26" xfId="0" applyNumberFormat="1" applyFont="1" applyFill="1" applyBorder="1" applyAlignment="1">
      <alignment horizontal="right" vertical="top" wrapText="1"/>
    </xf>
    <xf numFmtId="3" fontId="12" fillId="6" borderId="11" xfId="0" applyNumberFormat="1" applyFont="1" applyFill="1" applyBorder="1" applyAlignment="1">
      <alignment horizontal="right" vertical="top" wrapText="1"/>
    </xf>
    <xf numFmtId="0" fontId="27" fillId="4" borderId="39" xfId="0" applyFont="1" applyFill="1" applyBorder="1" applyAlignment="1">
      <alignment horizontal="left" vertical="top" wrapText="1"/>
    </xf>
    <xf numFmtId="3" fontId="27" fillId="4" borderId="43" xfId="0" applyNumberFormat="1" applyFont="1" applyFill="1" applyBorder="1" applyAlignment="1">
      <alignment horizontal="right" vertical="top" wrapText="1"/>
    </xf>
    <xf numFmtId="3" fontId="27" fillId="4" borderId="39" xfId="0" applyNumberFormat="1" applyFont="1" applyFill="1" applyBorder="1" applyAlignment="1">
      <alignment horizontal="right" vertical="top" wrapText="1"/>
    </xf>
    <xf numFmtId="0" fontId="27" fillId="0" borderId="34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justify" vertical="top" wrapText="1"/>
    </xf>
    <xf numFmtId="0" fontId="27" fillId="0" borderId="1" xfId="0" applyFont="1" applyBorder="1" applyAlignment="1">
      <alignment horizontal="center" vertical="top" wrapText="1"/>
    </xf>
    <xf numFmtId="0" fontId="27" fillId="4" borderId="40" xfId="0" applyFont="1" applyFill="1" applyBorder="1" applyAlignment="1">
      <alignment vertical="top" wrapText="1"/>
    </xf>
    <xf numFmtId="172" fontId="27" fillId="4" borderId="29" xfId="0" applyNumberFormat="1" applyFont="1" applyFill="1" applyBorder="1" applyAlignment="1">
      <alignment horizontal="right" vertical="top" wrapText="1"/>
    </xf>
    <xf numFmtId="0" fontId="27" fillId="4" borderId="40" xfId="0" applyFont="1" applyFill="1" applyBorder="1" applyAlignment="1">
      <alignment horizontal="left" vertical="top" wrapText="1"/>
    </xf>
    <xf numFmtId="0" fontId="27" fillId="4" borderId="3" xfId="0" applyFont="1" applyFill="1" applyBorder="1" applyAlignment="1">
      <alignment vertical="top" wrapText="1"/>
    </xf>
    <xf numFmtId="172" fontId="25" fillId="3" borderId="1" xfId="0" applyNumberFormat="1" applyFont="1" applyFill="1" applyBorder="1" applyAlignment="1">
      <alignment horizontal="right" vertical="top" wrapText="1"/>
    </xf>
    <xf numFmtId="2" fontId="25" fillId="3" borderId="1" xfId="0" applyNumberFormat="1" applyFont="1" applyFill="1" applyBorder="1" applyAlignment="1">
      <alignment horizontal="center" vertical="center" wrapText="1"/>
    </xf>
    <xf numFmtId="167" fontId="15" fillId="0" borderId="11" xfId="3" applyNumberFormat="1" applyFont="1" applyFill="1" applyBorder="1" applyAlignment="1">
      <alignment horizontal="center" vertical="center" wrapText="1"/>
    </xf>
    <xf numFmtId="167" fontId="15" fillId="0" borderId="39" xfId="3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justify" vertical="top" wrapText="1"/>
    </xf>
    <xf numFmtId="0" fontId="15" fillId="3" borderId="1" xfId="0" applyFont="1" applyFill="1" applyBorder="1" applyAlignment="1">
      <alignment horizontal="justify" vertical="top" wrapText="1"/>
    </xf>
    <xf numFmtId="172" fontId="12" fillId="0" borderId="40" xfId="0" applyNumberFormat="1" applyFont="1" applyBorder="1"/>
    <xf numFmtId="172" fontId="12" fillId="0" borderId="39" xfId="0" applyNumberFormat="1" applyFont="1" applyBorder="1"/>
    <xf numFmtId="172" fontId="25" fillId="3" borderId="1" xfId="3" applyNumberFormat="1" applyFont="1" applyFill="1" applyBorder="1" applyAlignment="1">
      <alignment horizontal="right" vertical="top" wrapText="1"/>
    </xf>
    <xf numFmtId="172" fontId="12" fillId="3" borderId="1" xfId="3" applyNumberFormat="1" applyFont="1" applyFill="1" applyBorder="1" applyAlignment="1">
      <alignment horizontal="right" vertical="top" wrapText="1"/>
    </xf>
    <xf numFmtId="0" fontId="12" fillId="0" borderId="11" xfId="0" applyFont="1" applyBorder="1" applyAlignment="1">
      <alignment horizontal="justify" vertical="center" wrapText="1"/>
    </xf>
    <xf numFmtId="3" fontId="12" fillId="0" borderId="11" xfId="0" applyNumberFormat="1" applyFont="1" applyBorder="1" applyAlignment="1">
      <alignment vertical="center" wrapText="1"/>
    </xf>
    <xf numFmtId="3" fontId="12" fillId="0" borderId="13" xfId="0" applyNumberFormat="1" applyFont="1" applyBorder="1" applyAlignment="1">
      <alignment vertical="center" wrapText="1"/>
    </xf>
    <xf numFmtId="0" fontId="12" fillId="0" borderId="13" xfId="0" applyFont="1" applyBorder="1" applyAlignment="1">
      <alignment horizontal="justify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justify" vertical="top" wrapText="1"/>
    </xf>
    <xf numFmtId="3" fontId="12" fillId="0" borderId="12" xfId="0" applyNumberFormat="1" applyFont="1" applyBorder="1" applyAlignment="1">
      <alignment vertical="center" wrapText="1"/>
    </xf>
    <xf numFmtId="3" fontId="25" fillId="3" borderId="1" xfId="0" applyNumberFormat="1" applyFont="1" applyFill="1" applyBorder="1" applyAlignment="1">
      <alignment vertical="center" wrapText="1"/>
    </xf>
    <xf numFmtId="0" fontId="12" fillId="0" borderId="11" xfId="0" quotePrefix="1" applyFont="1" applyBorder="1" applyAlignment="1">
      <alignment horizontal="justify" vertical="top" wrapText="1"/>
    </xf>
    <xf numFmtId="3" fontId="12" fillId="0" borderId="47" xfId="0" applyNumberFormat="1" applyFont="1" applyBorder="1" applyAlignment="1">
      <alignment horizontal="right" vertical="top" wrapText="1"/>
    </xf>
    <xf numFmtId="0" fontId="12" fillId="0" borderId="12" xfId="0" quotePrefix="1" applyFont="1" applyBorder="1" applyAlignment="1">
      <alignment horizontal="justify" vertical="top" wrapText="1"/>
    </xf>
    <xf numFmtId="3" fontId="12" fillId="0" borderId="39" xfId="0" applyNumberFormat="1" applyFont="1" applyBorder="1" applyAlignment="1">
      <alignment horizontal="right" vertical="top" wrapText="1"/>
    </xf>
    <xf numFmtId="14" fontId="25" fillId="3" borderId="29" xfId="0" applyNumberFormat="1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3" fontId="12" fillId="0" borderId="11" xfId="0" applyNumberFormat="1" applyFont="1" applyBorder="1"/>
    <xf numFmtId="0" fontId="12" fillId="0" borderId="39" xfId="0" applyFont="1" applyBorder="1" applyAlignment="1">
      <alignment horizontal="center" vertical="center"/>
    </xf>
    <xf numFmtId="3" fontId="12" fillId="0" borderId="39" xfId="0" applyNumberFormat="1" applyFont="1" applyBorder="1"/>
    <xf numFmtId="0" fontId="8" fillId="3" borderId="1" xfId="0" applyFont="1" applyFill="1" applyBorder="1" applyAlignment="1">
      <alignment horizontal="center"/>
    </xf>
    <xf numFmtId="3" fontId="8" fillId="3" borderId="1" xfId="0" applyNumberFormat="1" applyFont="1" applyFill="1" applyBorder="1" applyAlignment="1">
      <alignment horizontal="right"/>
    </xf>
    <xf numFmtId="3" fontId="21" fillId="0" borderId="0" xfId="0" applyNumberFormat="1" applyFont="1" applyAlignment="1">
      <alignment horizontal="center"/>
    </xf>
    <xf numFmtId="4" fontId="0" fillId="0" borderId="0" xfId="0" applyNumberFormat="1" applyFont="1"/>
    <xf numFmtId="0" fontId="8" fillId="3" borderId="1" xfId="0" applyFont="1" applyFill="1" applyBorder="1" applyAlignment="1">
      <alignment horizontal="center" vertical="center"/>
    </xf>
    <xf numFmtId="0" fontId="9" fillId="0" borderId="11" xfId="0" applyFont="1" applyBorder="1"/>
    <xf numFmtId="3" fontId="9" fillId="0" borderId="11" xfId="0" applyNumberFormat="1" applyFont="1" applyBorder="1"/>
    <xf numFmtId="0" fontId="12" fillId="0" borderId="11" xfId="0" applyFont="1" applyBorder="1"/>
    <xf numFmtId="3" fontId="12" fillId="0" borderId="13" xfId="0" applyNumberFormat="1" applyFont="1" applyBorder="1"/>
    <xf numFmtId="0" fontId="12" fillId="0" borderId="13" xfId="0" applyFont="1" applyBorder="1"/>
    <xf numFmtId="0" fontId="14" fillId="0" borderId="0" xfId="0" applyFont="1" applyAlignment="1"/>
    <xf numFmtId="0" fontId="9" fillId="0" borderId="29" xfId="0" applyFont="1" applyBorder="1"/>
    <xf numFmtId="0" fontId="41" fillId="3" borderId="29" xfId="0" applyFont="1" applyFill="1" applyBorder="1" applyAlignment="1">
      <alignment horizontal="center" vertical="center"/>
    </xf>
    <xf numFmtId="3" fontId="41" fillId="3" borderId="29" xfId="0" applyNumberFormat="1" applyFont="1" applyFill="1" applyBorder="1" applyAlignment="1">
      <alignment horizontal="right" vertical="center"/>
    </xf>
    <xf numFmtId="0" fontId="9" fillId="0" borderId="53" xfId="0" applyFont="1" applyBorder="1"/>
    <xf numFmtId="3" fontId="9" fillId="0" borderId="40" xfId="0" applyNumberFormat="1" applyFont="1" applyBorder="1"/>
    <xf numFmtId="0" fontId="9" fillId="0" borderId="42" xfId="0" applyFont="1" applyBorder="1"/>
    <xf numFmtId="3" fontId="9" fillId="0" borderId="39" xfId="0" applyNumberFormat="1" applyFont="1" applyBorder="1"/>
    <xf numFmtId="14" fontId="25" fillId="3" borderId="31" xfId="0" applyNumberFormat="1" applyFont="1" applyFill="1" applyBorder="1" applyAlignment="1">
      <alignment horizontal="center" vertical="center" wrapText="1"/>
    </xf>
    <xf numFmtId="0" fontId="57" fillId="0" borderId="13" xfId="0" applyFont="1" applyBorder="1"/>
    <xf numFmtId="3" fontId="8" fillId="0" borderId="53" xfId="0" applyNumberFormat="1" applyFont="1" applyBorder="1"/>
    <xf numFmtId="3" fontId="8" fillId="0" borderId="40" xfId="0" applyNumberFormat="1" applyFont="1" applyBorder="1"/>
    <xf numFmtId="0" fontId="9" fillId="0" borderId="13" xfId="0" applyFont="1" applyBorder="1"/>
    <xf numFmtId="3" fontId="9" fillId="0" borderId="53" xfId="0" applyNumberFormat="1" applyFont="1" applyBorder="1"/>
    <xf numFmtId="0" fontId="9" fillId="0" borderId="12" xfId="0" applyFont="1" applyBorder="1"/>
    <xf numFmtId="3" fontId="9" fillId="0" borderId="42" xfId="0" applyNumberFormat="1" applyFont="1" applyBorder="1"/>
    <xf numFmtId="0" fontId="6" fillId="0" borderId="0" xfId="0" applyFont="1" applyFill="1" applyBorder="1" applyAlignment="1">
      <alignment horizontal="left"/>
    </xf>
    <xf numFmtId="3" fontId="6" fillId="0" borderId="0" xfId="0" applyNumberFormat="1" applyFont="1" applyFill="1" applyBorder="1" applyAlignment="1">
      <alignment horizontal="right"/>
    </xf>
    <xf numFmtId="3" fontId="0" fillId="0" borderId="0" xfId="0" applyNumberFormat="1" applyFill="1" applyBorder="1"/>
    <xf numFmtId="0" fontId="25" fillId="3" borderId="29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center" vertical="top" wrapText="1"/>
    </xf>
    <xf numFmtId="3" fontId="25" fillId="0" borderId="0" xfId="0" applyNumberFormat="1" applyFont="1" applyFill="1" applyBorder="1" applyAlignment="1">
      <alignment horizontal="right" vertical="top" wrapText="1"/>
    </xf>
    <xf numFmtId="0" fontId="12" fillId="0" borderId="29" xfId="0" applyFont="1" applyBorder="1" applyAlignment="1">
      <alignment horizontal="center" vertical="top" wrapText="1"/>
    </xf>
    <xf numFmtId="3" fontId="12" fillId="0" borderId="29" xfId="0" applyNumberFormat="1" applyFont="1" applyBorder="1" applyAlignment="1">
      <alignment horizontal="right" vertical="top" wrapText="1"/>
    </xf>
    <xf numFmtId="0" fontId="9" fillId="0" borderId="47" xfId="0" applyFont="1" applyBorder="1"/>
    <xf numFmtId="3" fontId="9" fillId="0" borderId="47" xfId="0" applyNumberFormat="1" applyFont="1" applyBorder="1"/>
    <xf numFmtId="0" fontId="9" fillId="0" borderId="39" xfId="0" applyFont="1" applyBorder="1"/>
    <xf numFmtId="0" fontId="8" fillId="3" borderId="29" xfId="0" applyFont="1" applyFill="1" applyBorder="1" applyAlignment="1">
      <alignment horizontal="center"/>
    </xf>
    <xf numFmtId="3" fontId="8" fillId="3" borderId="29" xfId="0" applyNumberFormat="1" applyFont="1" applyFill="1" applyBorder="1" applyAlignment="1">
      <alignment horizontal="right"/>
    </xf>
    <xf numFmtId="3" fontId="0" fillId="0" borderId="0" xfId="0" applyNumberFormat="1" applyFill="1"/>
    <xf numFmtId="172" fontId="47" fillId="0" borderId="0" xfId="0" applyNumberFormat="1" applyFont="1"/>
    <xf numFmtId="172" fontId="4" fillId="0" borderId="0" xfId="0" applyNumberFormat="1" applyFont="1"/>
    <xf numFmtId="172" fontId="3" fillId="0" borderId="0" xfId="0" applyNumberFormat="1" applyFont="1"/>
    <xf numFmtId="172" fontId="54" fillId="0" borderId="0" xfId="0" applyNumberFormat="1" applyFont="1" applyAlignment="1">
      <alignment horizontal="center"/>
    </xf>
    <xf numFmtId="172" fontId="47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left"/>
    </xf>
    <xf numFmtId="172" fontId="60" fillId="0" borderId="0" xfId="0" applyNumberFormat="1" applyFont="1" applyFill="1" applyBorder="1"/>
    <xf numFmtId="0" fontId="0" fillId="0" borderId="1" xfId="0" applyFont="1" applyFill="1" applyBorder="1"/>
    <xf numFmtId="3" fontId="9" fillId="0" borderId="1" xfId="0" applyNumberFormat="1" applyFont="1" applyFill="1" applyBorder="1"/>
    <xf numFmtId="0" fontId="0" fillId="0" borderId="1" xfId="0" applyFill="1" applyBorder="1"/>
    <xf numFmtId="0" fontId="0" fillId="0" borderId="4" xfId="0" applyFill="1" applyBorder="1"/>
    <xf numFmtId="3" fontId="9" fillId="0" borderId="4" xfId="0" applyNumberFormat="1" applyFont="1" applyFill="1" applyBorder="1"/>
    <xf numFmtId="172" fontId="0" fillId="0" borderId="0" xfId="0" applyNumberFormat="1" applyFill="1"/>
    <xf numFmtId="172" fontId="53" fillId="0" borderId="0" xfId="0" applyNumberFormat="1" applyFont="1"/>
    <xf numFmtId="172" fontId="0" fillId="0" borderId="0" xfId="0" applyNumberFormat="1" applyFont="1"/>
    <xf numFmtId="172" fontId="45" fillId="3" borderId="29" xfId="0" applyNumberFormat="1" applyFont="1" applyFill="1" applyBorder="1" applyAlignment="1">
      <alignment horizontal="right" vertical="top" wrapText="1"/>
    </xf>
    <xf numFmtId="172" fontId="45" fillId="0" borderId="0" xfId="0" applyNumberFormat="1" applyFont="1" applyFill="1" applyBorder="1" applyAlignment="1">
      <alignment horizontal="right" vertical="top" wrapText="1"/>
    </xf>
    <xf numFmtId="172" fontId="45" fillId="0" borderId="0" xfId="0" applyNumberFormat="1" applyFont="1" applyFill="1" applyBorder="1" applyAlignment="1">
      <alignment vertical="top" wrapText="1"/>
    </xf>
    <xf numFmtId="172" fontId="7" fillId="0" borderId="0" xfId="0" applyNumberFormat="1" applyFont="1" applyBorder="1" applyAlignment="1">
      <alignment vertical="top" wrapText="1"/>
    </xf>
    <xf numFmtId="172" fontId="25" fillId="3" borderId="1" xfId="0" applyNumberFormat="1" applyFont="1" applyFill="1" applyBorder="1" applyAlignment="1">
      <alignment horizontal="center" vertical="center" wrapText="1"/>
    </xf>
    <xf numFmtId="172" fontId="50" fillId="0" borderId="0" xfId="0" applyNumberFormat="1" applyFont="1"/>
    <xf numFmtId="172" fontId="48" fillId="0" borderId="0" xfId="0" applyNumberFormat="1" applyFont="1" applyAlignment="1">
      <alignment vertical="center"/>
    </xf>
    <xf numFmtId="172" fontId="25" fillId="3" borderId="51" xfId="0" applyNumberFormat="1" applyFont="1" applyFill="1" applyBorder="1" applyAlignment="1">
      <alignment horizontal="center" vertical="center" wrapText="1"/>
    </xf>
    <xf numFmtId="172" fontId="50" fillId="0" borderId="0" xfId="0" applyNumberFormat="1" applyFont="1" applyAlignment="1">
      <alignment vertical="center"/>
    </xf>
    <xf numFmtId="172" fontId="17" fillId="3" borderId="29" xfId="0" applyNumberFormat="1" applyFont="1" applyFill="1" applyBorder="1" applyAlignment="1">
      <alignment horizontal="center" vertical="center" wrapText="1"/>
    </xf>
    <xf numFmtId="172" fontId="0" fillId="0" borderId="0" xfId="0" applyNumberFormat="1" applyFont="1" applyBorder="1"/>
    <xf numFmtId="172" fontId="7" fillId="0" borderId="40" xfId="0" applyNumberFormat="1" applyFont="1" applyFill="1" applyBorder="1" applyAlignment="1">
      <alignment horizontal="right" vertical="top" wrapText="1"/>
    </xf>
    <xf numFmtId="172" fontId="17" fillId="3" borderId="29" xfId="1" applyNumberFormat="1" applyFont="1" applyFill="1" applyBorder="1" applyAlignment="1">
      <alignment horizontal="right" vertical="top" wrapText="1"/>
    </xf>
    <xf numFmtId="172" fontId="7" fillId="0" borderId="0" xfId="1" applyNumberFormat="1" applyFont="1" applyBorder="1" applyAlignment="1">
      <alignment horizontal="right" vertical="top" wrapText="1"/>
    </xf>
    <xf numFmtId="172" fontId="0" fillId="0" borderId="48" xfId="0" applyNumberFormat="1" applyFont="1" applyBorder="1"/>
    <xf numFmtId="172" fontId="7" fillId="0" borderId="13" xfId="2" applyNumberFormat="1" applyFont="1" applyBorder="1" applyAlignment="1">
      <alignment horizontal="center" vertical="top" wrapText="1"/>
    </xf>
    <xf numFmtId="172" fontId="7" fillId="0" borderId="13" xfId="3" applyNumberFormat="1" applyFont="1" applyBorder="1" applyAlignment="1">
      <alignment horizontal="right" vertical="top" wrapText="1"/>
    </xf>
    <xf numFmtId="172" fontId="17" fillId="3" borderId="29" xfId="3" applyNumberFormat="1" applyFont="1" applyFill="1" applyBorder="1" applyAlignment="1">
      <alignment vertical="top" wrapText="1"/>
    </xf>
    <xf numFmtId="172" fontId="7" fillId="0" borderId="40" xfId="2" applyNumberFormat="1" applyFont="1" applyBorder="1" applyAlignment="1">
      <alignment horizontal="center" vertical="top" wrapText="1"/>
    </xf>
    <xf numFmtId="172" fontId="7" fillId="0" borderId="40" xfId="3" applyNumberFormat="1" applyFont="1" applyBorder="1" applyAlignment="1">
      <alignment horizontal="right" vertical="top" wrapText="1"/>
    </xf>
    <xf numFmtId="172" fontId="7" fillId="0" borderId="13" xfId="2" applyNumberFormat="1" applyFont="1" applyBorder="1" applyAlignment="1">
      <alignment horizontal="center" vertical="center" wrapText="1"/>
    </xf>
    <xf numFmtId="172" fontId="7" fillId="4" borderId="13" xfId="3" applyNumberFormat="1" applyFont="1" applyFill="1" applyBorder="1" applyAlignment="1">
      <alignment vertical="top" wrapText="1"/>
    </xf>
    <xf numFmtId="172" fontId="17" fillId="3" borderId="1" xfId="3" applyNumberFormat="1" applyFont="1" applyFill="1" applyBorder="1" applyAlignment="1">
      <alignment vertical="top" wrapText="1"/>
    </xf>
    <xf numFmtId="172" fontId="7" fillId="4" borderId="48" xfId="3" applyNumberFormat="1" applyFont="1" applyFill="1" applyBorder="1" applyAlignment="1">
      <alignment horizontal="center" vertical="top" wrapText="1"/>
    </xf>
    <xf numFmtId="172" fontId="7" fillId="0" borderId="13" xfId="0" applyNumberFormat="1" applyFont="1" applyBorder="1" applyAlignment="1">
      <alignment horizontal="center" vertical="top" wrapText="1"/>
    </xf>
    <xf numFmtId="172" fontId="7" fillId="0" borderId="41" xfId="2" applyNumberFormat="1" applyFont="1" applyBorder="1" applyAlignment="1">
      <alignment horizontal="center" vertical="center" wrapText="1"/>
    </xf>
    <xf numFmtId="172" fontId="7" fillId="4" borderId="41" xfId="3" applyNumberFormat="1" applyFont="1" applyFill="1" applyBorder="1" applyAlignment="1">
      <alignment horizontal="center" vertical="center" wrapText="1"/>
    </xf>
    <xf numFmtId="172" fontId="7" fillId="3" borderId="29" xfId="2" applyNumberFormat="1" applyFont="1" applyFill="1" applyBorder="1" applyAlignment="1">
      <alignment horizontal="center" vertical="top" wrapText="1"/>
    </xf>
    <xf numFmtId="172" fontId="17" fillId="3" borderId="6" xfId="2" applyNumberFormat="1" applyFont="1" applyFill="1" applyBorder="1" applyAlignment="1">
      <alignment vertical="top" wrapText="1"/>
    </xf>
    <xf numFmtId="172" fontId="17" fillId="3" borderId="16" xfId="0" applyNumberFormat="1" applyFont="1" applyFill="1" applyBorder="1" applyAlignment="1">
      <alignment horizontal="center" vertical="center" wrapText="1"/>
    </xf>
    <xf numFmtId="172" fontId="17" fillId="3" borderId="1" xfId="0" applyNumberFormat="1" applyFont="1" applyFill="1" applyBorder="1" applyAlignment="1">
      <alignment horizontal="center" vertical="center" wrapText="1"/>
    </xf>
    <xf numFmtId="172" fontId="7" fillId="0" borderId="18" xfId="0" applyNumberFormat="1" applyFont="1" applyBorder="1" applyAlignment="1">
      <alignment horizontal="justify" vertical="top" wrapText="1"/>
    </xf>
    <xf numFmtId="172" fontId="7" fillId="0" borderId="19" xfId="0" applyNumberFormat="1" applyFont="1" applyBorder="1" applyAlignment="1">
      <alignment horizontal="justify" vertical="top" wrapText="1"/>
    </xf>
    <xf numFmtId="172" fontId="7" fillId="0" borderId="21" xfId="0" applyNumberFormat="1" applyFont="1" applyBorder="1" applyAlignment="1">
      <alignment horizontal="justify" vertical="top" wrapText="1"/>
    </xf>
    <xf numFmtId="172" fontId="7" fillId="0" borderId="22" xfId="0" applyNumberFormat="1" applyFont="1" applyBorder="1" applyAlignment="1">
      <alignment horizontal="justify" vertical="top" wrapText="1"/>
    </xf>
    <xf numFmtId="172" fontId="7" fillId="0" borderId="24" xfId="0" applyNumberFormat="1" applyFont="1" applyBorder="1" applyAlignment="1">
      <alignment horizontal="justify" vertical="top" wrapText="1"/>
    </xf>
    <xf numFmtId="172" fontId="7" fillId="0" borderId="25" xfId="0" applyNumberFormat="1" applyFont="1" applyBorder="1" applyAlignment="1">
      <alignment horizontal="justify" vertical="top" wrapText="1"/>
    </xf>
    <xf numFmtId="172" fontId="0" fillId="0" borderId="0" xfId="0" applyNumberFormat="1" applyFont="1" applyFill="1"/>
    <xf numFmtId="172" fontId="17" fillId="0" borderId="0" xfId="0" applyNumberFormat="1" applyFont="1" applyAlignment="1">
      <alignment horizontal="center"/>
    </xf>
    <xf numFmtId="172" fontId="0" fillId="8" borderId="0" xfId="0" applyNumberFormat="1" applyFont="1" applyFill="1"/>
    <xf numFmtId="172" fontId="7" fillId="0" borderId="2" xfId="0" applyNumberFormat="1" applyFont="1" applyBorder="1" applyAlignment="1">
      <alignment horizontal="center" vertical="top" wrapText="1"/>
    </xf>
    <xf numFmtId="172" fontId="7" fillId="0" borderId="1" xfId="0" applyNumberFormat="1" applyFont="1" applyBorder="1" applyAlignment="1">
      <alignment horizontal="center" vertical="top" wrapText="1"/>
    </xf>
    <xf numFmtId="172" fontId="17" fillId="0" borderId="1" xfId="0" applyNumberFormat="1" applyFont="1" applyFill="1" applyBorder="1" applyAlignment="1">
      <alignment horizontal="center" vertical="top" wrapText="1"/>
    </xf>
    <xf numFmtId="172" fontId="17" fillId="0" borderId="0" xfId="0" applyNumberFormat="1" applyFont="1" applyAlignment="1">
      <alignment horizontal="left"/>
    </xf>
    <xf numFmtId="172" fontId="7" fillId="0" borderId="0" xfId="0" applyNumberFormat="1" applyFont="1"/>
    <xf numFmtId="172" fontId="9" fillId="0" borderId="29" xfId="0" applyNumberFormat="1" applyFont="1" applyBorder="1" applyAlignment="1">
      <alignment horizontal="right"/>
    </xf>
    <xf numFmtId="172" fontId="7" fillId="0" borderId="0" xfId="0" applyNumberFormat="1" applyFont="1" applyAlignment="1">
      <alignment horizontal="left"/>
    </xf>
    <xf numFmtId="172" fontId="28" fillId="5" borderId="1" xfId="0" applyNumberFormat="1" applyFont="1" applyFill="1" applyBorder="1" applyAlignment="1">
      <alignment horizontal="center" vertical="center" wrapText="1"/>
    </xf>
    <xf numFmtId="172" fontId="7" fillId="3" borderId="1" xfId="3" applyNumberFormat="1" applyFont="1" applyFill="1" applyBorder="1" applyAlignment="1">
      <alignment horizontal="right" vertical="center" wrapText="1"/>
    </xf>
    <xf numFmtId="172" fontId="17" fillId="3" borderId="1" xfId="0" applyNumberFormat="1" applyFont="1" applyFill="1" applyBorder="1" applyAlignment="1">
      <alignment horizontal="right" vertical="center" wrapText="1"/>
    </xf>
    <xf numFmtId="172" fontId="7" fillId="0" borderId="0" xfId="3" applyNumberFormat="1" applyFont="1" applyBorder="1" applyAlignment="1">
      <alignment horizontal="justify" vertical="top" wrapText="1"/>
    </xf>
    <xf numFmtId="172" fontId="17" fillId="0" borderId="0" xfId="3" applyNumberFormat="1" applyFont="1" applyBorder="1" applyAlignment="1">
      <alignment horizontal="right" vertical="top" wrapText="1"/>
    </xf>
    <xf numFmtId="172" fontId="7" fillId="8" borderId="0" xfId="3" applyNumberFormat="1" applyFont="1" applyFill="1" applyBorder="1" applyAlignment="1">
      <alignment horizontal="justify" vertical="top" wrapText="1"/>
    </xf>
    <xf numFmtId="172" fontId="17" fillId="8" borderId="0" xfId="3" applyNumberFormat="1" applyFont="1" applyFill="1" applyBorder="1" applyAlignment="1">
      <alignment horizontal="right" vertical="top" wrapText="1"/>
    </xf>
    <xf numFmtId="172" fontId="7" fillId="0" borderId="11" xfId="0" applyNumberFormat="1" applyFont="1" applyBorder="1" applyAlignment="1">
      <alignment horizontal="center" vertical="top" wrapText="1"/>
    </xf>
    <xf numFmtId="172" fontId="7" fillId="3" borderId="1" xfId="0" applyNumberFormat="1" applyFont="1" applyFill="1" applyBorder="1" applyAlignment="1">
      <alignment horizontal="center" vertical="center" wrapText="1"/>
    </xf>
    <xf numFmtId="172" fontId="30" fillId="0" borderId="0" xfId="0" applyNumberFormat="1" applyFont="1" applyAlignment="1">
      <alignment horizontal="left"/>
    </xf>
    <xf numFmtId="172" fontId="31" fillId="0" borderId="0" xfId="0" applyNumberFormat="1" applyFont="1"/>
    <xf numFmtId="172" fontId="12" fillId="4" borderId="1" xfId="0" applyNumberFormat="1" applyFont="1" applyFill="1" applyBorder="1" applyAlignment="1">
      <alignment horizontal="right" vertical="top" wrapText="1"/>
    </xf>
    <xf numFmtId="172" fontId="21" fillId="4" borderId="0" xfId="0" applyNumberFormat="1" applyFont="1" applyFill="1" applyBorder="1" applyAlignment="1">
      <alignment horizontal="justify" vertical="top" wrapText="1"/>
    </xf>
    <xf numFmtId="172" fontId="15" fillId="0" borderId="11" xfId="3" applyNumberFormat="1" applyFont="1" applyFill="1" applyBorder="1" applyAlignment="1">
      <alignment vertical="top" wrapText="1"/>
    </xf>
    <xf numFmtId="172" fontId="15" fillId="0" borderId="11" xfId="3" applyNumberFormat="1" applyFont="1" applyBorder="1" applyAlignment="1">
      <alignment horizontal="right" vertical="top" wrapText="1"/>
    </xf>
    <xf numFmtId="172" fontId="15" fillId="0" borderId="39" xfId="3" applyNumberFormat="1" applyFont="1" applyFill="1" applyBorder="1" applyAlignment="1">
      <alignment vertical="top" wrapText="1"/>
    </xf>
    <xf numFmtId="172" fontId="15" fillId="0" borderId="39" xfId="3" applyNumberFormat="1" applyFont="1" applyBorder="1" applyAlignment="1">
      <alignment horizontal="right" vertical="top" wrapText="1"/>
    </xf>
    <xf numFmtId="172" fontId="23" fillId="3" borderId="1" xfId="0" applyNumberFormat="1" applyFont="1" applyFill="1" applyBorder="1" applyAlignment="1">
      <alignment horizontal="right" vertical="top" wrapText="1"/>
    </xf>
    <xf numFmtId="172" fontId="24" fillId="0" borderId="0" xfId="0" applyNumberFormat="1" applyFont="1" applyBorder="1" applyAlignment="1">
      <alignment horizontal="right" vertical="top" wrapText="1"/>
    </xf>
    <xf numFmtId="172" fontId="24" fillId="0" borderId="0" xfId="0" applyNumberFormat="1" applyFont="1" applyBorder="1" applyAlignment="1">
      <alignment horizontal="justify" vertical="top" wrapText="1"/>
    </xf>
    <xf numFmtId="172" fontId="12" fillId="0" borderId="11" xfId="0" applyNumberFormat="1" applyFont="1" applyBorder="1" applyAlignment="1">
      <alignment vertical="center" wrapText="1"/>
    </xf>
    <xf numFmtId="172" fontId="12" fillId="0" borderId="13" xfId="0" applyNumberFormat="1" applyFont="1" applyBorder="1" applyAlignment="1">
      <alignment vertical="center" wrapText="1"/>
    </xf>
    <xf numFmtId="172" fontId="12" fillId="0" borderId="12" xfId="0" applyNumberFormat="1" applyFont="1" applyBorder="1" applyAlignment="1">
      <alignment vertical="center" wrapText="1"/>
    </xf>
    <xf numFmtId="172" fontId="25" fillId="3" borderId="1" xfId="0" applyNumberFormat="1" applyFont="1" applyFill="1" applyBorder="1" applyAlignment="1">
      <alignment vertical="center" wrapText="1"/>
    </xf>
    <xf numFmtId="172" fontId="30" fillId="0" borderId="0" xfId="0" applyNumberFormat="1" applyFont="1" applyBorder="1" applyAlignment="1">
      <alignment horizontal="justify" vertical="top" wrapText="1"/>
    </xf>
    <xf numFmtId="172" fontId="12" fillId="0" borderId="47" xfId="0" applyNumberFormat="1" applyFont="1" applyBorder="1" applyAlignment="1">
      <alignment horizontal="right" vertical="top" wrapText="1"/>
    </xf>
    <xf numFmtId="172" fontId="12" fillId="0" borderId="39" xfId="0" applyNumberFormat="1" applyFont="1" applyBorder="1" applyAlignment="1">
      <alignment horizontal="right" vertical="top" wrapText="1"/>
    </xf>
    <xf numFmtId="172" fontId="31" fillId="0" borderId="0" xfId="0" applyNumberFormat="1" applyFont="1" applyBorder="1" applyAlignment="1">
      <alignment horizontal="justify" vertical="top" wrapText="1"/>
    </xf>
    <xf numFmtId="172" fontId="21" fillId="0" borderId="0" xfId="0" applyNumberFormat="1" applyFont="1" applyBorder="1" applyAlignment="1">
      <alignment horizontal="justify" vertical="top" wrapText="1"/>
    </xf>
    <xf numFmtId="172" fontId="19" fillId="0" borderId="0" xfId="0" applyNumberFormat="1" applyFont="1" applyAlignment="1">
      <alignment horizontal="center"/>
    </xf>
    <xf numFmtId="172" fontId="0" fillId="0" borderId="0" xfId="0" applyNumberFormat="1" applyFont="1" applyFill="1" applyBorder="1"/>
    <xf numFmtId="172" fontId="0" fillId="0" borderId="0" xfId="0" applyNumberFormat="1" applyFill="1" applyBorder="1"/>
    <xf numFmtId="3" fontId="9" fillId="0" borderId="0" xfId="0" applyNumberFormat="1" applyFont="1" applyBorder="1"/>
    <xf numFmtId="0" fontId="6" fillId="0" borderId="4" xfId="0" applyFont="1" applyFill="1" applyBorder="1"/>
    <xf numFmtId="3" fontId="8" fillId="0" borderId="4" xfId="0" applyNumberFormat="1" applyFont="1" applyFill="1" applyBorder="1"/>
    <xf numFmtId="0" fontId="6" fillId="0" borderId="1" xfId="0" applyFont="1" applyFill="1" applyBorder="1"/>
    <xf numFmtId="3" fontId="8" fillId="0" borderId="1" xfId="0" applyNumberFormat="1" applyFont="1" applyFill="1" applyBorder="1"/>
    <xf numFmtId="0" fontId="0" fillId="0" borderId="1" xfId="0" applyFont="1" applyFill="1" applyBorder="1" applyAlignment="1">
      <alignment horizontal="left" vertical="center" wrapText="1"/>
    </xf>
    <xf numFmtId="3" fontId="8" fillId="0" borderId="29" xfId="0" applyNumberFormat="1" applyFont="1" applyFill="1" applyBorder="1"/>
    <xf numFmtId="3" fontId="0" fillId="0" borderId="1" xfId="0" applyNumberFormat="1" applyFont="1" applyBorder="1" applyAlignment="1">
      <alignment horizontal="right"/>
    </xf>
    <xf numFmtId="3" fontId="6" fillId="3" borderId="29" xfId="0" applyNumberFormat="1" applyFont="1" applyFill="1" applyBorder="1" applyAlignment="1">
      <alignment horizontal="right" vertical="center"/>
    </xf>
    <xf numFmtId="3" fontId="0" fillId="0" borderId="1" xfId="0" quotePrefix="1" applyNumberFormat="1" applyFont="1" applyBorder="1" applyAlignment="1">
      <alignment horizontal="right"/>
    </xf>
    <xf numFmtId="0" fontId="7" fillId="0" borderId="36" xfId="4" applyFont="1" applyBorder="1" applyAlignment="1">
      <alignment horizontal="left" vertical="center" wrapText="1"/>
    </xf>
    <xf numFmtId="14" fontId="17" fillId="7" borderId="29" xfId="4" applyNumberFormat="1" applyFont="1" applyFill="1" applyBorder="1" applyAlignment="1">
      <alignment horizontal="center" vertical="center" wrapText="1"/>
    </xf>
    <xf numFmtId="0" fontId="17" fillId="3" borderId="29" xfId="4" applyFont="1" applyFill="1" applyBorder="1" applyAlignment="1">
      <alignment horizontal="center" vertical="center" wrapText="1"/>
    </xf>
    <xf numFmtId="0" fontId="7" fillId="0" borderId="37" xfId="4" applyFont="1" applyBorder="1" applyAlignment="1">
      <alignment horizontal="left" vertical="center" wrapText="1"/>
    </xf>
    <xf numFmtId="0" fontId="17" fillId="3" borderId="29" xfId="0" applyFont="1" applyFill="1" applyBorder="1" applyAlignment="1">
      <alignment horizontal="center" vertical="center" wrapText="1"/>
    </xf>
    <xf numFmtId="172" fontId="25" fillId="3" borderId="1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right"/>
    </xf>
    <xf numFmtId="3" fontId="9" fillId="0" borderId="9" xfId="0" applyNumberFormat="1" applyFont="1" applyFill="1" applyBorder="1" applyAlignment="1">
      <alignment horizontal="right"/>
    </xf>
    <xf numFmtId="14" fontId="17" fillId="3" borderId="29" xfId="0" applyNumberFormat="1" applyFont="1" applyFill="1" applyBorder="1" applyAlignment="1">
      <alignment horizontal="center" vertical="center" wrapText="1"/>
    </xf>
    <xf numFmtId="0" fontId="25" fillId="0" borderId="48" xfId="0" applyFont="1" applyBorder="1" applyAlignment="1">
      <alignment horizontal="justify" vertical="top" wrapText="1"/>
    </xf>
    <xf numFmtId="0" fontId="25" fillId="0" borderId="48" xfId="0" applyFont="1" applyBorder="1" applyAlignment="1">
      <alignment vertical="top" wrapText="1"/>
    </xf>
    <xf numFmtId="172" fontId="25" fillId="0" borderId="48" xfId="0" applyNumberFormat="1" applyFont="1" applyBorder="1" applyAlignment="1">
      <alignment vertical="top" wrapText="1"/>
    </xf>
    <xf numFmtId="0" fontId="25" fillId="0" borderId="13" xfId="0" applyFont="1" applyBorder="1" applyAlignment="1">
      <alignment horizontal="left" vertical="top" wrapText="1"/>
    </xf>
    <xf numFmtId="0" fontId="25" fillId="0" borderId="13" xfId="0" applyFont="1" applyBorder="1" applyAlignment="1">
      <alignment vertical="top" wrapText="1"/>
    </xf>
    <xf numFmtId="172" fontId="25" fillId="0" borderId="13" xfId="0" applyNumberFormat="1" applyFont="1" applyBorder="1" applyAlignment="1">
      <alignment vertical="top" wrapText="1"/>
    </xf>
    <xf numFmtId="0" fontId="61" fillId="0" borderId="13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center" vertical="top" wrapText="1"/>
    </xf>
    <xf numFmtId="4" fontId="12" fillId="0" borderId="13" xfId="1" applyNumberFormat="1" applyFont="1" applyBorder="1" applyAlignment="1">
      <alignment horizontal="right" vertical="top" wrapText="1"/>
    </xf>
    <xf numFmtId="173" fontId="12" fillId="0" borderId="13" xfId="0" applyNumberFormat="1" applyFont="1" applyBorder="1" applyAlignment="1">
      <alignment horizontal="right" vertical="top" wrapText="1"/>
    </xf>
    <xf numFmtId="172" fontId="12" fillId="0" borderId="13" xfId="1" applyNumberFormat="1" applyFont="1" applyBorder="1" applyAlignment="1">
      <alignment vertical="top" wrapText="1"/>
    </xf>
    <xf numFmtId="4" fontId="12" fillId="0" borderId="13" xfId="0" applyNumberFormat="1" applyFont="1" applyBorder="1" applyAlignment="1">
      <alignment horizontal="right" vertical="top" wrapText="1"/>
    </xf>
    <xf numFmtId="0" fontId="12" fillId="0" borderId="14" xfId="0" applyFont="1" applyBorder="1" applyAlignment="1">
      <alignment horizontal="justify" vertical="top" wrapText="1"/>
    </xf>
    <xf numFmtId="0" fontId="12" fillId="0" borderId="14" xfId="0" applyFont="1" applyBorder="1" applyAlignment="1">
      <alignment horizontal="center" vertical="top" wrapText="1"/>
    </xf>
    <xf numFmtId="4" fontId="12" fillId="0" borderId="14" xfId="1" applyNumberFormat="1" applyFont="1" applyBorder="1" applyAlignment="1">
      <alignment horizontal="right" vertical="top" wrapText="1"/>
    </xf>
    <xf numFmtId="4" fontId="12" fillId="0" borderId="41" xfId="1" applyNumberFormat="1" applyFont="1" applyBorder="1" applyAlignment="1">
      <alignment horizontal="right" vertical="top" wrapText="1"/>
    </xf>
    <xf numFmtId="173" fontId="12" fillId="0" borderId="41" xfId="0" applyNumberFormat="1" applyFont="1" applyBorder="1" applyAlignment="1">
      <alignment horizontal="right" vertical="top" wrapText="1"/>
    </xf>
    <xf numFmtId="4" fontId="12" fillId="0" borderId="41" xfId="0" applyNumberFormat="1" applyFont="1" applyBorder="1" applyAlignment="1">
      <alignment horizontal="right" vertical="top" wrapText="1"/>
    </xf>
    <xf numFmtId="172" fontId="12" fillId="0" borderId="41" xfId="0" applyNumberFormat="1" applyFont="1" applyBorder="1" applyAlignment="1">
      <alignment horizontal="right" vertical="center" wrapText="1"/>
    </xf>
    <xf numFmtId="0" fontId="61" fillId="0" borderId="14" xfId="0" applyFont="1" applyBorder="1" applyAlignment="1">
      <alignment horizontal="justify" vertical="top" wrapText="1"/>
    </xf>
    <xf numFmtId="0" fontId="12" fillId="0" borderId="47" xfId="0" applyFont="1" applyBorder="1" applyAlignment="1">
      <alignment horizontal="center" vertical="center" wrapText="1"/>
    </xf>
    <xf numFmtId="172" fontId="12" fillId="0" borderId="47" xfId="0" applyNumberFormat="1" applyFont="1" applyBorder="1" applyAlignment="1">
      <alignment vertical="top" wrapText="1"/>
    </xf>
    <xf numFmtId="173" fontId="12" fillId="0" borderId="47" xfId="0" applyNumberFormat="1" applyFont="1" applyBorder="1" applyAlignment="1">
      <alignment horizontal="right" vertical="top" wrapText="1"/>
    </xf>
    <xf numFmtId="0" fontId="12" fillId="0" borderId="39" xfId="0" applyFont="1" applyBorder="1" applyAlignment="1">
      <alignment horizontal="center" vertical="center" wrapText="1"/>
    </xf>
    <xf numFmtId="173" fontId="12" fillId="0" borderId="39" xfId="0" applyNumberFormat="1" applyFont="1" applyBorder="1" applyAlignment="1">
      <alignment vertical="top" wrapText="1"/>
    </xf>
    <xf numFmtId="173" fontId="12" fillId="0" borderId="39" xfId="0" applyNumberFormat="1" applyFont="1" applyBorder="1" applyAlignment="1">
      <alignment horizontal="right" vertical="top" wrapText="1"/>
    </xf>
    <xf numFmtId="172" fontId="12" fillId="0" borderId="39" xfId="0" applyNumberFormat="1" applyFont="1" applyBorder="1" applyAlignment="1">
      <alignment vertical="top" wrapText="1"/>
    </xf>
    <xf numFmtId="172" fontId="12" fillId="0" borderId="48" xfId="0" applyNumberFormat="1" applyFont="1" applyBorder="1" applyAlignment="1">
      <alignment vertical="top" wrapText="1"/>
    </xf>
    <xf numFmtId="172" fontId="12" fillId="0" borderId="48" xfId="0" applyNumberFormat="1" applyFont="1" applyBorder="1" applyAlignment="1">
      <alignment horizontal="right" vertical="top" wrapText="1"/>
    </xf>
    <xf numFmtId="173" fontId="25" fillId="0" borderId="13" xfId="0" applyNumberFormat="1" applyFont="1" applyBorder="1" applyAlignment="1">
      <alignment vertical="top" wrapText="1"/>
    </xf>
    <xf numFmtId="173" fontId="12" fillId="0" borderId="13" xfId="0" applyNumberFormat="1" applyFont="1" applyBorder="1" applyAlignment="1">
      <alignment vertical="top" wrapText="1"/>
    </xf>
    <xf numFmtId="172" fontId="12" fillId="0" borderId="13" xfId="0" applyNumberFormat="1" applyFont="1" applyBorder="1" applyAlignment="1">
      <alignment vertical="top" wrapText="1"/>
    </xf>
    <xf numFmtId="173" fontId="12" fillId="0" borderId="15" xfId="0" applyNumberFormat="1" applyFont="1" applyBorder="1" applyAlignment="1">
      <alignment horizontal="right" vertical="top" wrapText="1"/>
    </xf>
    <xf numFmtId="0" fontId="12" fillId="0" borderId="12" xfId="0" applyFont="1" applyBorder="1" applyAlignment="1">
      <alignment horizontal="center" vertical="top" wrapText="1"/>
    </xf>
    <xf numFmtId="173" fontId="12" fillId="0" borderId="12" xfId="1" applyNumberFormat="1" applyFont="1" applyBorder="1" applyAlignment="1">
      <alignment horizontal="right" vertical="top" wrapText="1"/>
    </xf>
    <xf numFmtId="172" fontId="12" fillId="0" borderId="39" xfId="1" applyNumberFormat="1" applyFont="1" applyBorder="1" applyAlignment="1">
      <alignment vertical="top" wrapText="1"/>
    </xf>
    <xf numFmtId="173" fontId="12" fillId="0" borderId="12" xfId="0" applyNumberFormat="1" applyFont="1" applyBorder="1" applyAlignment="1">
      <alignment horizontal="right" vertical="top" wrapText="1"/>
    </xf>
    <xf numFmtId="0" fontId="25" fillId="0" borderId="47" xfId="0" applyFont="1" applyBorder="1" applyAlignment="1">
      <alignment horizontal="left" vertical="top" wrapText="1"/>
    </xf>
    <xf numFmtId="0" fontId="25" fillId="0" borderId="47" xfId="0" applyFont="1" applyBorder="1" applyAlignment="1">
      <alignment horizontal="center" vertical="top" wrapText="1"/>
    </xf>
    <xf numFmtId="4" fontId="12" fillId="0" borderId="47" xfId="0" applyNumberFormat="1" applyFont="1" applyBorder="1" applyAlignment="1">
      <alignment horizontal="right" vertical="top" wrapText="1"/>
    </xf>
    <xf numFmtId="0" fontId="12" fillId="0" borderId="39" xfId="0" applyFont="1" applyBorder="1" applyAlignment="1">
      <alignment horizontal="justify" vertical="top" wrapText="1"/>
    </xf>
    <xf numFmtId="0" fontId="25" fillId="0" borderId="39" xfId="0" applyFont="1" applyBorder="1" applyAlignment="1">
      <alignment horizontal="center" vertical="top" wrapText="1"/>
    </xf>
    <xf numFmtId="4" fontId="12" fillId="0" borderId="39" xfId="0" applyNumberFormat="1" applyFont="1" applyBorder="1" applyAlignment="1">
      <alignment horizontal="right" vertical="top" wrapText="1"/>
    </xf>
    <xf numFmtId="3" fontId="12" fillId="0" borderId="39" xfId="0" applyNumberFormat="1" applyFont="1" applyBorder="1" applyAlignment="1">
      <alignment vertical="top" wrapText="1"/>
    </xf>
    <xf numFmtId="0" fontId="62" fillId="3" borderId="29" xfId="0" applyFont="1" applyFill="1" applyBorder="1" applyAlignment="1">
      <alignment horizontal="center" vertical="top" wrapText="1"/>
    </xf>
    <xf numFmtId="4" fontId="62" fillId="3" borderId="29" xfId="0" applyNumberFormat="1" applyFont="1" applyFill="1" applyBorder="1" applyAlignment="1">
      <alignment horizontal="right" vertical="top" wrapText="1"/>
    </xf>
    <xf numFmtId="173" fontId="62" fillId="3" borderId="29" xfId="0" applyNumberFormat="1" applyFont="1" applyFill="1" applyBorder="1" applyAlignment="1">
      <alignment horizontal="right" vertical="top" wrapText="1"/>
    </xf>
    <xf numFmtId="172" fontId="62" fillId="3" borderId="29" xfId="0" applyNumberFormat="1" applyFont="1" applyFill="1" applyBorder="1" applyAlignment="1">
      <alignment vertical="top" wrapText="1"/>
    </xf>
    <xf numFmtId="3" fontId="62" fillId="3" borderId="29" xfId="0" applyNumberFormat="1" applyFont="1" applyFill="1" applyBorder="1" applyAlignment="1">
      <alignment vertical="top" wrapText="1"/>
    </xf>
    <xf numFmtId="0" fontId="25" fillId="0" borderId="3" xfId="0" applyFont="1" applyBorder="1" applyAlignment="1">
      <alignment horizontal="justify" vertical="top" wrapText="1"/>
    </xf>
    <xf numFmtId="0" fontId="25" fillId="0" borderId="3" xfId="0" applyFont="1" applyBorder="1" applyAlignment="1">
      <alignment horizontal="center" vertical="top" wrapText="1"/>
    </xf>
    <xf numFmtId="4" fontId="12" fillId="0" borderId="3" xfId="0" applyNumberFormat="1" applyFont="1" applyBorder="1" applyAlignment="1">
      <alignment horizontal="right" vertical="top" wrapText="1"/>
    </xf>
    <xf numFmtId="172" fontId="12" fillId="0" borderId="3" xfId="0" applyNumberFormat="1" applyFont="1" applyBorder="1" applyAlignment="1">
      <alignment horizontal="right" vertical="top" wrapText="1"/>
    </xf>
    <xf numFmtId="172" fontId="12" fillId="0" borderId="3" xfId="0" applyNumberFormat="1" applyFont="1" applyBorder="1" applyAlignment="1">
      <alignment vertical="top" wrapText="1"/>
    </xf>
    <xf numFmtId="0" fontId="61" fillId="0" borderId="11" xfId="0" applyFont="1" applyBorder="1" applyAlignment="1">
      <alignment horizontal="justify" vertical="top" wrapText="1"/>
    </xf>
    <xf numFmtId="0" fontId="25" fillId="0" borderId="11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right" vertical="top" wrapText="1"/>
    </xf>
    <xf numFmtId="172" fontId="12" fillId="0" borderId="11" xfId="0" applyNumberFormat="1" applyFont="1" applyBorder="1" applyAlignment="1">
      <alignment horizontal="right" vertical="top" wrapText="1"/>
    </xf>
    <xf numFmtId="172" fontId="12" fillId="0" borderId="11" xfId="0" applyNumberFormat="1" applyFont="1" applyBorder="1" applyAlignment="1">
      <alignment vertical="top" wrapText="1"/>
    </xf>
    <xf numFmtId="0" fontId="12" fillId="0" borderId="40" xfId="0" applyFont="1" applyBorder="1" applyAlignment="1">
      <alignment horizontal="justify" vertical="top" wrapText="1"/>
    </xf>
    <xf numFmtId="0" fontId="12" fillId="0" borderId="40" xfId="0" applyFont="1" applyBorder="1" applyAlignment="1">
      <alignment horizontal="center" vertical="top" wrapText="1"/>
    </xf>
    <xf numFmtId="4" fontId="12" fillId="0" borderId="40" xfId="1" applyNumberFormat="1" applyFont="1" applyBorder="1" applyAlignment="1">
      <alignment horizontal="right" vertical="top" wrapText="1"/>
    </xf>
    <xf numFmtId="172" fontId="12" fillId="0" borderId="40" xfId="1" applyNumberFormat="1" applyFont="1" applyBorder="1" applyAlignment="1">
      <alignment horizontal="right" vertical="top" wrapText="1"/>
    </xf>
    <xf numFmtId="0" fontId="12" fillId="0" borderId="43" xfId="0" applyFont="1" applyBorder="1" applyAlignment="1">
      <alignment horizontal="center" vertical="top" wrapText="1"/>
    </xf>
    <xf numFmtId="4" fontId="12" fillId="0" borderId="39" xfId="1" applyNumberFormat="1" applyFont="1" applyBorder="1" applyAlignment="1">
      <alignment horizontal="right" vertical="top" wrapText="1"/>
    </xf>
    <xf numFmtId="172" fontId="12" fillId="0" borderId="39" xfId="1" applyNumberFormat="1" applyFont="1" applyBorder="1" applyAlignment="1">
      <alignment horizontal="right" vertical="top" wrapText="1"/>
    </xf>
    <xf numFmtId="173" fontId="12" fillId="0" borderId="40" xfId="0" applyNumberFormat="1" applyFont="1" applyBorder="1" applyAlignment="1">
      <alignment horizontal="right" vertical="top" wrapText="1"/>
    </xf>
    <xf numFmtId="0" fontId="62" fillId="3" borderId="49" xfId="0" applyFont="1" applyFill="1" applyBorder="1" applyAlignment="1">
      <alignment horizontal="center" vertical="top" wrapText="1"/>
    </xf>
    <xf numFmtId="4" fontId="27" fillId="0" borderId="15" xfId="0" applyNumberFormat="1" applyFont="1" applyBorder="1" applyAlignment="1">
      <alignment horizontal="right" vertical="center" wrapText="1"/>
    </xf>
    <xf numFmtId="3" fontId="27" fillId="0" borderId="15" xfId="0" applyNumberFormat="1" applyFont="1" applyBorder="1" applyAlignment="1">
      <alignment horizontal="right" vertical="center" wrapText="1"/>
    </xf>
    <xf numFmtId="173" fontId="27" fillId="0" borderId="15" xfId="0" applyNumberFormat="1" applyFont="1" applyBorder="1" applyAlignment="1">
      <alignment horizontal="right" vertical="center" wrapText="1"/>
    </xf>
    <xf numFmtId="172" fontId="27" fillId="0" borderId="15" xfId="0" applyNumberFormat="1" applyFont="1" applyBorder="1" applyAlignment="1">
      <alignment horizontal="right" vertical="center" wrapText="1"/>
    </xf>
    <xf numFmtId="4" fontId="27" fillId="0" borderId="13" xfId="0" applyNumberFormat="1" applyFont="1" applyBorder="1" applyAlignment="1">
      <alignment horizontal="right" vertical="center" wrapText="1"/>
    </xf>
    <xf numFmtId="173" fontId="27" fillId="0" borderId="13" xfId="0" applyNumberFormat="1" applyFont="1" applyBorder="1" applyAlignment="1">
      <alignment horizontal="right" vertical="center" wrapText="1"/>
    </xf>
    <xf numFmtId="172" fontId="27" fillId="0" borderId="13" xfId="0" applyNumberFormat="1" applyFont="1" applyBorder="1" applyAlignment="1">
      <alignment horizontal="right" vertical="center" wrapText="1"/>
    </xf>
    <xf numFmtId="4" fontId="27" fillId="0" borderId="12" xfId="0" applyNumberFormat="1" applyFont="1" applyBorder="1" applyAlignment="1">
      <alignment horizontal="right" vertical="center" wrapText="1"/>
    </xf>
    <xf numFmtId="3" fontId="27" fillId="0" borderId="12" xfId="0" applyNumberFormat="1" applyFont="1" applyBorder="1" applyAlignment="1">
      <alignment horizontal="right" vertical="center" wrapText="1"/>
    </xf>
    <xf numFmtId="173" fontId="27" fillId="0" borderId="12" xfId="0" applyNumberFormat="1" applyFont="1" applyBorder="1" applyAlignment="1">
      <alignment horizontal="right" vertical="center" wrapText="1"/>
    </xf>
    <xf numFmtId="172" fontId="27" fillId="0" borderId="12" xfId="0" applyNumberFormat="1" applyFont="1" applyBorder="1" applyAlignment="1">
      <alignment horizontal="right" vertical="center" wrapText="1"/>
    </xf>
    <xf numFmtId="0" fontId="36" fillId="3" borderId="29" xfId="0" applyFont="1" applyFill="1" applyBorder="1" applyAlignment="1">
      <alignment horizontal="center" vertical="center" wrapText="1"/>
    </xf>
    <xf numFmtId="172" fontId="36" fillId="3" borderId="29" xfId="0" applyNumberFormat="1" applyFont="1" applyFill="1" applyBorder="1" applyAlignment="1">
      <alignment horizontal="center" vertical="center" wrapText="1"/>
    </xf>
    <xf numFmtId="0" fontId="63" fillId="0" borderId="2" xfId="0" applyFont="1" applyBorder="1" applyAlignment="1">
      <alignment horizontal="left" vertical="top" wrapText="1"/>
    </xf>
    <xf numFmtId="167" fontId="63" fillId="4" borderId="2" xfId="3" applyNumberFormat="1" applyFont="1" applyFill="1" applyBorder="1" applyAlignment="1">
      <alignment horizontal="center" vertical="top" wrapText="1"/>
    </xf>
    <xf numFmtId="172" fontId="63" fillId="4" borderId="2" xfId="3" applyNumberFormat="1" applyFont="1" applyFill="1" applyBorder="1" applyAlignment="1">
      <alignment horizontal="center" vertical="top" wrapText="1"/>
    </xf>
    <xf numFmtId="0" fontId="36" fillId="3" borderId="29" xfId="0" applyFont="1" applyFill="1" applyBorder="1" applyAlignment="1">
      <alignment horizontal="left" vertical="top" wrapText="1"/>
    </xf>
    <xf numFmtId="167" fontId="36" fillId="3" borderId="29" xfId="3" applyNumberFormat="1" applyFont="1" applyFill="1" applyBorder="1" applyAlignment="1">
      <alignment horizontal="center" vertical="top" wrapText="1"/>
    </xf>
    <xf numFmtId="172" fontId="36" fillId="3" borderId="29" xfId="3" applyNumberFormat="1" applyFont="1" applyFill="1" applyBorder="1" applyAlignment="1">
      <alignment horizontal="center" vertical="top" wrapText="1"/>
    </xf>
    <xf numFmtId="0" fontId="8" fillId="3" borderId="29" xfId="0" applyFont="1" applyFill="1" applyBorder="1" applyAlignment="1">
      <alignment horizontal="center" vertical="center" wrapText="1"/>
    </xf>
    <xf numFmtId="172" fontId="8" fillId="3" borderId="29" xfId="0" applyNumberFormat="1" applyFont="1" applyFill="1" applyBorder="1" applyAlignment="1">
      <alignment horizontal="center" vertical="center" wrapText="1"/>
    </xf>
    <xf numFmtId="172" fontId="8" fillId="3" borderId="29" xfId="0" applyNumberFormat="1" applyFont="1" applyFill="1" applyBorder="1" applyAlignment="1">
      <alignment horizontal="right"/>
    </xf>
    <xf numFmtId="172" fontId="12" fillId="8" borderId="3" xfId="0" applyNumberFormat="1" applyFont="1" applyFill="1" applyBorder="1" applyAlignment="1">
      <alignment horizontal="right" vertical="center" wrapText="1"/>
    </xf>
    <xf numFmtId="172" fontId="27" fillId="8" borderId="2" xfId="0" applyNumberFormat="1" applyFont="1" applyFill="1" applyBorder="1" applyAlignment="1">
      <alignment horizontal="right" vertical="center" wrapText="1"/>
    </xf>
    <xf numFmtId="172" fontId="12" fillId="0" borderId="2" xfId="0" applyNumberFormat="1" applyFont="1" applyBorder="1" applyAlignment="1">
      <alignment horizontal="right" vertical="center" wrapText="1"/>
    </xf>
    <xf numFmtId="172" fontId="12" fillId="0" borderId="2" xfId="3" applyNumberFormat="1" applyFont="1" applyBorder="1" applyAlignment="1">
      <alignment horizontal="right" vertical="center" wrapText="1"/>
    </xf>
    <xf numFmtId="3" fontId="25" fillId="3" borderId="1" xfId="0" applyNumberFormat="1" applyFont="1" applyFill="1" applyBorder="1" applyAlignment="1">
      <alignment horizontal="right" vertical="center" wrapText="1"/>
    </xf>
    <xf numFmtId="3" fontId="12" fillId="3" borderId="1" xfId="0" applyNumberFormat="1" applyFont="1" applyFill="1" applyBorder="1" applyAlignment="1">
      <alignment horizontal="right" vertical="center" wrapText="1"/>
    </xf>
    <xf numFmtId="172" fontId="12" fillId="3" borderId="1" xfId="3" applyNumberFormat="1" applyFont="1" applyFill="1" applyBorder="1" applyAlignment="1">
      <alignment horizontal="right" vertical="center" wrapText="1"/>
    </xf>
    <xf numFmtId="172" fontId="25" fillId="3" borderId="1" xfId="0" applyNumberFormat="1" applyFont="1" applyFill="1" applyBorder="1" applyAlignment="1">
      <alignment horizontal="right" vertical="center" wrapText="1"/>
    </xf>
    <xf numFmtId="14" fontId="8" fillId="9" borderId="29" xfId="0" applyNumberFormat="1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center" wrapText="1"/>
    </xf>
    <xf numFmtId="3" fontId="12" fillId="0" borderId="15" xfId="0" applyNumberFormat="1" applyFont="1" applyBorder="1" applyAlignment="1">
      <alignment horizontal="right" vertical="center" wrapText="1"/>
    </xf>
    <xf numFmtId="0" fontId="25" fillId="3" borderId="5" xfId="0" applyFont="1" applyFill="1" applyBorder="1" applyAlignment="1">
      <alignment vertical="top" wrapText="1"/>
    </xf>
    <xf numFmtId="0" fontId="27" fillId="4" borderId="11" xfId="0" applyFont="1" applyFill="1" applyBorder="1" applyAlignment="1">
      <alignment horizontal="center" vertical="top" wrapText="1"/>
    </xf>
    <xf numFmtId="0" fontId="27" fillId="4" borderId="39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left" vertical="top" wrapText="1"/>
    </xf>
    <xf numFmtId="172" fontId="17" fillId="0" borderId="0" xfId="0" applyNumberFormat="1" applyFont="1" applyFill="1" applyAlignment="1">
      <alignment horizontal="left"/>
    </xf>
    <xf numFmtId="3" fontId="17" fillId="0" borderId="0" xfId="0" applyNumberFormat="1" applyFont="1" applyFill="1" applyAlignment="1">
      <alignment horizontal="left"/>
    </xf>
    <xf numFmtId="172" fontId="12" fillId="0" borderId="46" xfId="3" applyNumberFormat="1" applyFont="1" applyFill="1" applyBorder="1" applyAlignment="1" applyProtection="1">
      <alignment horizontal="right" vertical="center" wrapText="1"/>
    </xf>
    <xf numFmtId="172" fontId="12" fillId="0" borderId="38" xfId="3" applyNumberFormat="1" applyFont="1" applyFill="1" applyBorder="1" applyAlignment="1" applyProtection="1">
      <alignment horizontal="right" vertical="center" wrapText="1"/>
    </xf>
    <xf numFmtId="172" fontId="25" fillId="3" borderId="29" xfId="4" applyNumberFormat="1" applyFont="1" applyFill="1" applyBorder="1" applyAlignment="1">
      <alignment horizontal="right" vertical="center" wrapText="1"/>
    </xf>
    <xf numFmtId="3" fontId="6" fillId="0" borderId="3" xfId="0" applyNumberFormat="1" applyFont="1" applyFill="1" applyBorder="1"/>
    <xf numFmtId="0" fontId="17" fillId="7" borderId="29" xfId="4" applyFont="1" applyFill="1" applyBorder="1" applyAlignment="1">
      <alignment horizontal="center" vertical="center" wrapText="1"/>
    </xf>
    <xf numFmtId="3" fontId="9" fillId="8" borderId="1" xfId="0" applyNumberFormat="1" applyFont="1" applyFill="1" applyBorder="1"/>
    <xf numFmtId="3" fontId="9" fillId="8" borderId="4" xfId="0" applyNumberFormat="1" applyFont="1" applyFill="1" applyBorder="1"/>
    <xf numFmtId="173" fontId="17" fillId="3" borderId="29" xfId="0" applyNumberFormat="1" applyFont="1" applyFill="1" applyBorder="1" applyAlignment="1">
      <alignment horizontal="right" vertical="top" wrapText="1"/>
    </xf>
    <xf numFmtId="0" fontId="17" fillId="0" borderId="40" xfId="2" applyFont="1" applyBorder="1" applyAlignment="1">
      <alignment horizontal="left" vertical="top" wrapText="1"/>
    </xf>
    <xf numFmtId="3" fontId="7" fillId="0" borderId="40" xfId="3" applyNumberFormat="1" applyFont="1" applyBorder="1" applyAlignment="1">
      <alignment horizontal="right" vertical="top" wrapText="1"/>
    </xf>
    <xf numFmtId="175" fontId="7" fillId="0" borderId="13" xfId="1" applyNumberFormat="1" applyFont="1" applyFill="1" applyBorder="1" applyAlignment="1">
      <alignment horizontal="right" vertical="top" wrapText="1"/>
    </xf>
    <xf numFmtId="0" fontId="12" fillId="8" borderId="1" xfId="0" applyFont="1" applyFill="1" applyBorder="1" applyAlignment="1">
      <alignment horizontal="left" vertical="top" wrapText="1"/>
    </xf>
    <xf numFmtId="3" fontId="12" fillId="8" borderId="1" xfId="0" applyNumberFormat="1" applyFont="1" applyFill="1" applyBorder="1" applyAlignment="1">
      <alignment horizontal="center" vertical="top" wrapText="1"/>
    </xf>
    <xf numFmtId="3" fontId="12" fillId="8" borderId="1" xfId="0" applyNumberFormat="1" applyFont="1" applyFill="1" applyBorder="1" applyAlignment="1">
      <alignment horizontal="right" vertical="top" wrapText="1"/>
    </xf>
    <xf numFmtId="172" fontId="12" fillId="8" borderId="1" xfId="0" applyNumberFormat="1" applyFont="1" applyFill="1" applyBorder="1" applyAlignment="1">
      <alignment horizontal="right" vertical="top" wrapText="1"/>
    </xf>
    <xf numFmtId="3" fontId="0" fillId="8" borderId="3" xfId="0" applyNumberFormat="1" applyFont="1" applyFill="1" applyBorder="1"/>
    <xf numFmtId="3" fontId="8" fillId="8" borderId="4" xfId="0" applyNumberFormat="1" applyFont="1" applyFill="1" applyBorder="1"/>
    <xf numFmtId="3" fontId="8" fillId="8" borderId="1" xfId="0" applyNumberFormat="1" applyFont="1" applyFill="1" applyBorder="1"/>
    <xf numFmtId="3" fontId="8" fillId="8" borderId="29" xfId="0" applyNumberFormat="1" applyFont="1" applyFill="1" applyBorder="1"/>
    <xf numFmtId="3" fontId="65" fillId="0" borderId="0" xfId="0" applyNumberFormat="1" applyFont="1" applyBorder="1"/>
    <xf numFmtId="0" fontId="65" fillId="0" borderId="0" xfId="0" applyFont="1" applyBorder="1"/>
    <xf numFmtId="3" fontId="66" fillId="0" borderId="0" xfId="0" applyNumberFormat="1" applyFont="1" applyBorder="1" applyAlignment="1">
      <alignment horizontal="right"/>
    </xf>
    <xf numFmtId="3" fontId="65" fillId="8" borderId="0" xfId="0" applyNumberFormat="1" applyFont="1" applyFill="1"/>
    <xf numFmtId="0" fontId="65" fillId="8" borderId="0" xfId="0" applyFont="1" applyFill="1"/>
    <xf numFmtId="3" fontId="67" fillId="8" borderId="0" xfId="0" applyNumberFormat="1" applyFont="1" applyFill="1" applyAlignment="1">
      <alignment horizontal="left"/>
    </xf>
    <xf numFmtId="3" fontId="68" fillId="8" borderId="0" xfId="0" applyNumberFormat="1" applyFont="1" applyFill="1" applyAlignment="1">
      <alignment horizontal="center"/>
    </xf>
    <xf numFmtId="0" fontId="69" fillId="8" borderId="0" xfId="0" applyFont="1" applyFill="1"/>
    <xf numFmtId="175" fontId="65" fillId="8" borderId="0" xfId="1" applyNumberFormat="1" applyFont="1" applyFill="1"/>
    <xf numFmtId="3" fontId="0" fillId="8" borderId="1" xfId="0" applyNumberFormat="1" applyFont="1" applyFill="1" applyBorder="1"/>
    <xf numFmtId="3" fontId="0" fillId="8" borderId="1" xfId="0" applyNumberFormat="1" applyFont="1" applyFill="1" applyBorder="1" applyAlignment="1">
      <alignment horizontal="right"/>
    </xf>
    <xf numFmtId="3" fontId="6" fillId="8" borderId="1" xfId="0" applyNumberFormat="1" applyFont="1" applyFill="1" applyBorder="1" applyAlignment="1">
      <alignment vertical="center"/>
    </xf>
    <xf numFmtId="2" fontId="10" fillId="0" borderId="0" xfId="0" applyNumberFormat="1" applyFont="1" applyAlignment="1">
      <alignment horizontal="center" vertical="center" wrapText="1"/>
    </xf>
    <xf numFmtId="2" fontId="10" fillId="0" borderId="10" xfId="0" applyNumberFormat="1" applyFont="1" applyBorder="1" applyAlignment="1">
      <alignment horizontal="center" vertical="center" wrapText="1"/>
    </xf>
    <xf numFmtId="0" fontId="17" fillId="7" borderId="30" xfId="4" applyFont="1" applyFill="1" applyBorder="1" applyAlignment="1">
      <alignment horizontal="center" vertical="center" wrapText="1"/>
    </xf>
    <xf numFmtId="0" fontId="17" fillId="7" borderId="35" xfId="4" applyFont="1" applyFill="1" applyBorder="1" applyAlignment="1">
      <alignment horizontal="center" vertical="center" wrapText="1"/>
    </xf>
    <xf numFmtId="0" fontId="17" fillId="7" borderId="31" xfId="4" applyFont="1" applyFill="1" applyBorder="1" applyAlignment="1">
      <alignment horizontal="center" vertical="center" wrapText="1"/>
    </xf>
    <xf numFmtId="0" fontId="17" fillId="7" borderId="32" xfId="4" applyFont="1" applyFill="1" applyBorder="1" applyAlignment="1">
      <alignment horizontal="center" vertical="center" wrapText="1"/>
    </xf>
    <xf numFmtId="0" fontId="17" fillId="7" borderId="33" xfId="4" applyFont="1" applyFill="1" applyBorder="1" applyAlignment="1">
      <alignment horizontal="center" vertical="center" wrapText="1"/>
    </xf>
    <xf numFmtId="0" fontId="17" fillId="7" borderId="29" xfId="4" applyFont="1" applyFill="1" applyBorder="1" applyAlignment="1">
      <alignment horizontal="center" vertical="center" wrapText="1"/>
    </xf>
    <xf numFmtId="2" fontId="25" fillId="3" borderId="29" xfId="0" applyNumberFormat="1" applyFont="1" applyFill="1" applyBorder="1" applyAlignment="1">
      <alignment horizontal="center" vertical="center" wrapText="1"/>
    </xf>
    <xf numFmtId="0" fontId="25" fillId="3" borderId="29" xfId="0" applyFont="1" applyFill="1" applyBorder="1" applyAlignment="1">
      <alignment horizontal="center"/>
    </xf>
    <xf numFmtId="0" fontId="17" fillId="3" borderId="29" xfId="0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center" vertical="top" wrapText="1"/>
    </xf>
    <xf numFmtId="0" fontId="25" fillId="9" borderId="29" xfId="0" applyFont="1" applyFill="1" applyBorder="1" applyAlignment="1">
      <alignment horizontal="center"/>
    </xf>
    <xf numFmtId="0" fontId="8" fillId="9" borderId="29" xfId="0" applyFont="1" applyFill="1" applyBorder="1" applyAlignment="1">
      <alignment horizontal="center" vertical="center" wrapText="1"/>
    </xf>
    <xf numFmtId="0" fontId="17" fillId="3" borderId="29" xfId="2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/>
    </xf>
    <xf numFmtId="0" fontId="8" fillId="3" borderId="29" xfId="0" applyFont="1" applyFill="1" applyBorder="1" applyAlignment="1">
      <alignment horizontal="center"/>
    </xf>
    <xf numFmtId="172" fontId="25" fillId="3" borderId="1" xfId="0" applyNumberFormat="1" applyFont="1" applyFill="1" applyBorder="1" applyAlignment="1">
      <alignment horizontal="center" vertical="center" wrapText="1"/>
    </xf>
    <xf numFmtId="3" fontId="17" fillId="3" borderId="29" xfId="0" applyNumberFormat="1" applyFont="1" applyFill="1" applyBorder="1" applyAlignment="1">
      <alignment horizontal="center" vertical="center" wrapText="1"/>
    </xf>
    <xf numFmtId="0" fontId="17" fillId="3" borderId="5" xfId="2" applyFont="1" applyFill="1" applyBorder="1" applyAlignment="1">
      <alignment horizontal="center" vertical="top" wrapText="1"/>
    </xf>
    <xf numFmtId="0" fontId="17" fillId="3" borderId="7" xfId="2" applyFont="1" applyFill="1" applyBorder="1" applyAlignment="1">
      <alignment horizontal="center" vertical="top" wrapText="1"/>
    </xf>
    <xf numFmtId="0" fontId="17" fillId="3" borderId="6" xfId="2" applyFont="1" applyFill="1" applyBorder="1" applyAlignment="1">
      <alignment horizontal="center" vertical="top" wrapText="1"/>
    </xf>
    <xf numFmtId="0" fontId="17" fillId="3" borderId="31" xfId="2" applyFont="1" applyFill="1" applyBorder="1" applyAlignment="1">
      <alignment horizontal="center" vertical="top" wrapText="1"/>
    </xf>
    <xf numFmtId="0" fontId="17" fillId="3" borderId="32" xfId="2" applyFont="1" applyFill="1" applyBorder="1" applyAlignment="1">
      <alignment horizontal="center" vertical="top" wrapText="1"/>
    </xf>
    <xf numFmtId="0" fontId="17" fillId="3" borderId="33" xfId="2" applyFont="1" applyFill="1" applyBorder="1" applyAlignment="1">
      <alignment horizontal="center" vertical="top" wrapText="1"/>
    </xf>
    <xf numFmtId="2" fontId="25" fillId="3" borderId="2" xfId="0" applyNumberFormat="1" applyFont="1" applyFill="1" applyBorder="1" applyAlignment="1">
      <alignment horizontal="center" vertical="center" wrapText="1"/>
    </xf>
    <xf numFmtId="2" fontId="25" fillId="3" borderId="4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Fill="1" applyAlignment="1">
      <alignment horizontal="left"/>
    </xf>
    <xf numFmtId="0" fontId="17" fillId="8" borderId="0" xfId="0" applyFont="1" applyFill="1" applyAlignment="1">
      <alignment horizontal="left"/>
    </xf>
    <xf numFmtId="0" fontId="8" fillId="3" borderId="29" xfId="0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30" fillId="0" borderId="0" xfId="0" applyFont="1" applyFill="1" applyAlignment="1">
      <alignment horizontal="left" vertical="center"/>
    </xf>
    <xf numFmtId="0" fontId="30" fillId="0" borderId="0" xfId="0" applyFont="1" applyBorder="1" applyAlignment="1">
      <alignment horizontal="left"/>
    </xf>
    <xf numFmtId="0" fontId="30" fillId="0" borderId="0" xfId="0" applyFont="1" applyFill="1" applyAlignment="1">
      <alignment horizontal="left"/>
    </xf>
  </cellXfs>
  <cellStyles count="70">
    <cellStyle name="Excel Built-in Comma" xfId="19" xr:uid="{00000000-0005-0000-0000-000000000000}"/>
    <cellStyle name="Excel Built-in Normal" xfId="18" xr:uid="{00000000-0005-0000-0000-000001000000}"/>
    <cellStyle name="Hipervínculo 2" xfId="22" xr:uid="{00000000-0005-0000-0000-000002000000}"/>
    <cellStyle name="Millares" xfId="1" builtinId="3"/>
    <cellStyle name="Millares [0]" xfId="67" builtinId="6"/>
    <cellStyle name="Millares [0] 2" xfId="23" xr:uid="{00000000-0005-0000-0000-000005000000}"/>
    <cellStyle name="Millares 10" xfId="5" xr:uid="{00000000-0005-0000-0000-000006000000}"/>
    <cellStyle name="Millares 10 2" xfId="24" xr:uid="{00000000-0005-0000-0000-000007000000}"/>
    <cellStyle name="Millares 11" xfId="25" xr:uid="{00000000-0005-0000-0000-000008000000}"/>
    <cellStyle name="Millares 12" xfId="26" xr:uid="{00000000-0005-0000-0000-000009000000}"/>
    <cellStyle name="Millares 13" xfId="27" xr:uid="{00000000-0005-0000-0000-00000A000000}"/>
    <cellStyle name="Millares 14" xfId="28" xr:uid="{00000000-0005-0000-0000-00000B000000}"/>
    <cellStyle name="Millares 15" xfId="29" xr:uid="{00000000-0005-0000-0000-00000C000000}"/>
    <cellStyle name="Millares 16" xfId="30" xr:uid="{00000000-0005-0000-0000-00000D000000}"/>
    <cellStyle name="Millares 17" xfId="31" xr:uid="{00000000-0005-0000-0000-00000E000000}"/>
    <cellStyle name="Millares 18" xfId="32" xr:uid="{00000000-0005-0000-0000-00000F000000}"/>
    <cellStyle name="Millares 19" xfId="33" xr:uid="{00000000-0005-0000-0000-000010000000}"/>
    <cellStyle name="Millares 2" xfId="3" xr:uid="{00000000-0005-0000-0000-000011000000}"/>
    <cellStyle name="Millares 2 2" xfId="20" xr:uid="{00000000-0005-0000-0000-000012000000}"/>
    <cellStyle name="Millares 2 3" xfId="65" xr:uid="{00000000-0005-0000-0000-000013000000}"/>
    <cellStyle name="Millares 20" xfId="69" xr:uid="{84CA1892-5EA7-41BF-ACEE-11677BDD9B9C}"/>
    <cellStyle name="Millares 3" xfId="34" xr:uid="{00000000-0005-0000-0000-000014000000}"/>
    <cellStyle name="Millares 4" xfId="35" xr:uid="{00000000-0005-0000-0000-000015000000}"/>
    <cellStyle name="Millares 5" xfId="36" xr:uid="{00000000-0005-0000-0000-000016000000}"/>
    <cellStyle name="Millares 6" xfId="6" xr:uid="{00000000-0005-0000-0000-000017000000}"/>
    <cellStyle name="Millares 6 2" xfId="37" xr:uid="{00000000-0005-0000-0000-000018000000}"/>
    <cellStyle name="Millares 7" xfId="38" xr:uid="{00000000-0005-0000-0000-000019000000}"/>
    <cellStyle name="Millares 8" xfId="39" xr:uid="{00000000-0005-0000-0000-00001A000000}"/>
    <cellStyle name="Millares 9" xfId="40" xr:uid="{00000000-0005-0000-0000-00001B000000}"/>
    <cellStyle name="Moneda [0] 2" xfId="42" xr:uid="{00000000-0005-0000-0000-00001C000000}"/>
    <cellStyle name="Moneda 2" xfId="41" xr:uid="{00000000-0005-0000-0000-00001D000000}"/>
    <cellStyle name="Moneda 3" xfId="62" xr:uid="{00000000-0005-0000-0000-00001E000000}"/>
    <cellStyle name="Normal" xfId="0" builtinId="0"/>
    <cellStyle name="Normal 10" xfId="7" xr:uid="{00000000-0005-0000-0000-000020000000}"/>
    <cellStyle name="Normal 10 2" xfId="43" xr:uid="{00000000-0005-0000-0000-000021000000}"/>
    <cellStyle name="Normal 11" xfId="8" xr:uid="{00000000-0005-0000-0000-000022000000}"/>
    <cellStyle name="Normal 11 2" xfId="44" xr:uid="{00000000-0005-0000-0000-000023000000}"/>
    <cellStyle name="Normal 12" xfId="9" xr:uid="{00000000-0005-0000-0000-000024000000}"/>
    <cellStyle name="Normal 12 2" xfId="45" xr:uid="{00000000-0005-0000-0000-000025000000}"/>
    <cellStyle name="Normal 13" xfId="10" xr:uid="{00000000-0005-0000-0000-000026000000}"/>
    <cellStyle name="Normal 13 2" xfId="46" xr:uid="{00000000-0005-0000-0000-000027000000}"/>
    <cellStyle name="Normal 14" xfId="11" xr:uid="{00000000-0005-0000-0000-000028000000}"/>
    <cellStyle name="Normal 14 2" xfId="47" xr:uid="{00000000-0005-0000-0000-000029000000}"/>
    <cellStyle name="Normal 15" xfId="12" xr:uid="{00000000-0005-0000-0000-00002A000000}"/>
    <cellStyle name="Normal 15 2" xfId="48" xr:uid="{00000000-0005-0000-0000-00002B000000}"/>
    <cellStyle name="Normal 16" xfId="49" xr:uid="{00000000-0005-0000-0000-00002C000000}"/>
    <cellStyle name="Normal 17" xfId="13" xr:uid="{00000000-0005-0000-0000-00002D000000}"/>
    <cellStyle name="Normal 17 2" xfId="50" xr:uid="{00000000-0005-0000-0000-00002E000000}"/>
    <cellStyle name="Normal 18" xfId="51" xr:uid="{00000000-0005-0000-0000-00002F000000}"/>
    <cellStyle name="Normal 19" xfId="21" xr:uid="{00000000-0005-0000-0000-000030000000}"/>
    <cellStyle name="Normal 2" xfId="2" xr:uid="{00000000-0005-0000-0000-000031000000}"/>
    <cellStyle name="Normal 2 2" xfId="4" xr:uid="{00000000-0005-0000-0000-000032000000}"/>
    <cellStyle name="Normal 2 2 2" xfId="17" xr:uid="{00000000-0005-0000-0000-000033000000}"/>
    <cellStyle name="Normal 2 2 2 2" xfId="52" xr:uid="{00000000-0005-0000-0000-000034000000}"/>
    <cellStyle name="Normal 2 2 3" xfId="66" xr:uid="{00000000-0005-0000-0000-000035000000}"/>
    <cellStyle name="Normal 2 3" xfId="64" xr:uid="{00000000-0005-0000-0000-000036000000}"/>
    <cellStyle name="Normal 20" xfId="63" xr:uid="{00000000-0005-0000-0000-000037000000}"/>
    <cellStyle name="Normal 21" xfId="68" xr:uid="{4DFC0050-B368-40A6-A853-A07F092FC44A}"/>
    <cellStyle name="Normal 3" xfId="53" xr:uid="{00000000-0005-0000-0000-000038000000}"/>
    <cellStyle name="Normal 4" xfId="54" xr:uid="{00000000-0005-0000-0000-000039000000}"/>
    <cellStyle name="Normal 5" xfId="55" xr:uid="{00000000-0005-0000-0000-00003A000000}"/>
    <cellStyle name="Normal 6" xfId="14" xr:uid="{00000000-0005-0000-0000-00003B000000}"/>
    <cellStyle name="Normal 6 2" xfId="56" xr:uid="{00000000-0005-0000-0000-00003C000000}"/>
    <cellStyle name="Normal 7" xfId="57" xr:uid="{00000000-0005-0000-0000-00003D000000}"/>
    <cellStyle name="Normal 8" xfId="15" xr:uid="{00000000-0005-0000-0000-00003E000000}"/>
    <cellStyle name="Normal 8 2" xfId="58" xr:uid="{00000000-0005-0000-0000-00003F000000}"/>
    <cellStyle name="Normal 9" xfId="16" xr:uid="{00000000-0005-0000-0000-000040000000}"/>
    <cellStyle name="Normal 9 2" xfId="59" xr:uid="{00000000-0005-0000-0000-000041000000}"/>
    <cellStyle name="Notas 2" xfId="60" xr:uid="{00000000-0005-0000-0000-000042000000}"/>
    <cellStyle name="Porcentaje 2" xfId="61" xr:uid="{00000000-0005-0000-0000-000043000000}"/>
  </cellStyles>
  <dxfs count="0"/>
  <tableStyles count="0" defaultTableStyle="TableStyleMedium9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1720117</xdr:colOff>
      <xdr:row>335</xdr:row>
      <xdr:rowOff>107644</xdr:rowOff>
    </xdr:from>
    <xdr:to>
      <xdr:col>3</xdr:col>
      <xdr:colOff>709247</xdr:colOff>
      <xdr:row>336</xdr:row>
      <xdr:rowOff>47671</xdr:rowOff>
    </xdr:to>
    <xdr:sp macro="" textlink="">
      <xdr:nvSpPr>
        <xdr:cNvPr id="3" name="WordArt 1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072542" y="82632244"/>
          <a:ext cx="2246680" cy="17815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es-E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imes New Roman"/>
            <a:cs typeface="Times New Roman"/>
          </a:endParaRPr>
        </a:p>
        <a:p>
          <a:pPr algn="ctr" rtl="0"/>
          <a:endParaRPr lang="es-E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2:J80"/>
  <sheetViews>
    <sheetView showGridLines="0" tabSelected="1" topLeftCell="A41" zoomScale="80" zoomScaleNormal="80" workbookViewId="0">
      <selection activeCell="I57" sqref="I57"/>
    </sheetView>
  </sheetViews>
  <sheetFormatPr baseColWidth="10" defaultRowHeight="15.75" x14ac:dyDescent="0.25"/>
  <cols>
    <col min="1" max="1" width="45.7109375" style="199" customWidth="1"/>
    <col min="2" max="3" width="16.7109375" style="4" customWidth="1"/>
    <col min="4" max="4" width="45.7109375" style="199" customWidth="1"/>
    <col min="5" max="6" width="16.7109375" style="4" customWidth="1"/>
    <col min="7" max="7" width="2.42578125" customWidth="1"/>
    <col min="8" max="10" width="14.5703125" bestFit="1" customWidth="1"/>
  </cols>
  <sheetData>
    <row r="2" spans="1:10" ht="53.25" customHeight="1" x14ac:dyDescent="0.25">
      <c r="A2" s="622" t="s">
        <v>483</v>
      </c>
      <c r="B2" s="622"/>
      <c r="C2" s="622"/>
      <c r="D2" s="622"/>
      <c r="E2" s="622"/>
      <c r="F2" s="622"/>
      <c r="G2" s="2"/>
      <c r="H2" s="1"/>
      <c r="I2" s="1"/>
    </row>
    <row r="3" spans="1:10" ht="6.75" customHeight="1" x14ac:dyDescent="0.25">
      <c r="G3" s="3"/>
    </row>
    <row r="4" spans="1:10" s="7" customFormat="1" ht="32.25" customHeight="1" x14ac:dyDescent="0.25">
      <c r="A4" s="200" t="s">
        <v>0</v>
      </c>
      <c r="B4" s="167">
        <v>43646</v>
      </c>
      <c r="C4" s="167">
        <v>43465</v>
      </c>
      <c r="D4" s="200" t="s">
        <v>9</v>
      </c>
      <c r="E4" s="167">
        <v>43646</v>
      </c>
      <c r="F4" s="167">
        <v>43465</v>
      </c>
      <c r="G4" s="4"/>
    </row>
    <row r="5" spans="1:10" s="206" customFormat="1" x14ac:dyDescent="0.25">
      <c r="A5" s="198" t="s">
        <v>1</v>
      </c>
      <c r="B5" s="159"/>
      <c r="C5" s="159"/>
      <c r="D5" s="198" t="s">
        <v>276</v>
      </c>
      <c r="E5" s="159"/>
      <c r="F5" s="159"/>
      <c r="G5" s="199"/>
    </row>
    <row r="6" spans="1:10" s="7" customFormat="1" ht="15" x14ac:dyDescent="0.25">
      <c r="A6" s="158" t="s">
        <v>152</v>
      </c>
      <c r="B6" s="594">
        <v>5729323254</v>
      </c>
      <c r="C6" s="594">
        <v>17184361649</v>
      </c>
      <c r="D6" s="158" t="s">
        <v>328</v>
      </c>
      <c r="E6" s="162">
        <v>42061126</v>
      </c>
      <c r="F6" s="162">
        <v>36585379</v>
      </c>
      <c r="G6" s="4"/>
      <c r="H6" s="9"/>
    </row>
    <row r="7" spans="1:10" s="7" customFormat="1" x14ac:dyDescent="0.25">
      <c r="A7" s="201" t="s">
        <v>333</v>
      </c>
      <c r="B7" s="160">
        <v>1020037</v>
      </c>
      <c r="C7" s="160">
        <v>1000000</v>
      </c>
      <c r="D7" s="203" t="s">
        <v>474</v>
      </c>
      <c r="E7" s="160">
        <v>39286578</v>
      </c>
      <c r="F7" s="160">
        <v>29883294</v>
      </c>
      <c r="G7" s="4"/>
    </row>
    <row r="8" spans="1:10" s="7" customFormat="1" x14ac:dyDescent="0.25">
      <c r="A8" s="202" t="s">
        <v>334</v>
      </c>
      <c r="B8" s="212">
        <v>5728303217</v>
      </c>
      <c r="C8" s="212">
        <v>17183361649</v>
      </c>
      <c r="D8" s="201" t="s">
        <v>476</v>
      </c>
      <c r="E8" s="160">
        <v>2774548</v>
      </c>
      <c r="F8" s="160">
        <v>6702085</v>
      </c>
      <c r="G8" s="4"/>
      <c r="I8" s="9"/>
      <c r="J8" s="9"/>
    </row>
    <row r="9" spans="1:10" s="7" customFormat="1" x14ac:dyDescent="0.25">
      <c r="A9" s="202"/>
      <c r="B9" s="212"/>
      <c r="C9" s="212"/>
      <c r="D9" s="203" t="s">
        <v>453</v>
      </c>
      <c r="E9" s="160" t="s">
        <v>511</v>
      </c>
      <c r="F9" s="160">
        <v>0</v>
      </c>
      <c r="G9" s="161"/>
    </row>
    <row r="10" spans="1:10" s="21" customFormat="1" x14ac:dyDescent="0.25">
      <c r="A10" s="201"/>
      <c r="B10" s="160"/>
      <c r="C10" s="160"/>
      <c r="D10" s="211"/>
      <c r="E10" s="213"/>
      <c r="F10" s="213"/>
      <c r="G10" s="166"/>
    </row>
    <row r="11" spans="1:10" s="7" customFormat="1" ht="15" x14ac:dyDescent="0.25">
      <c r="A11" s="158" t="s">
        <v>464</v>
      </c>
      <c r="B11" s="594">
        <v>35629392584</v>
      </c>
      <c r="C11" s="594">
        <v>18349382872</v>
      </c>
      <c r="D11" s="163" t="s">
        <v>332</v>
      </c>
      <c r="E11" s="162">
        <v>0</v>
      </c>
      <c r="F11" s="162">
        <v>0</v>
      </c>
      <c r="G11" s="4"/>
    </row>
    <row r="12" spans="1:10" s="7" customFormat="1" x14ac:dyDescent="0.25">
      <c r="A12" s="203" t="s">
        <v>4</v>
      </c>
      <c r="B12" s="160">
        <v>12828737159</v>
      </c>
      <c r="C12" s="160">
        <v>14478234377</v>
      </c>
      <c r="D12" s="203" t="s">
        <v>277</v>
      </c>
      <c r="E12" s="160">
        <v>0</v>
      </c>
      <c r="F12" s="160">
        <v>0</v>
      </c>
      <c r="G12" s="4"/>
    </row>
    <row r="13" spans="1:10" s="7" customFormat="1" x14ac:dyDescent="0.25">
      <c r="A13" s="203" t="s">
        <v>3</v>
      </c>
      <c r="B13" s="160">
        <v>22936976685</v>
      </c>
      <c r="C13" s="160">
        <v>3973683948</v>
      </c>
      <c r="D13" s="203"/>
      <c r="E13" s="159"/>
      <c r="F13" s="159"/>
      <c r="G13" s="4"/>
    </row>
    <row r="14" spans="1:10" s="7" customFormat="1" x14ac:dyDescent="0.25">
      <c r="A14" s="203" t="s">
        <v>415</v>
      </c>
      <c r="B14" s="160">
        <v>-136321260</v>
      </c>
      <c r="C14" s="160">
        <v>-102535453</v>
      </c>
      <c r="D14" s="204" t="s">
        <v>278</v>
      </c>
      <c r="E14" s="162">
        <v>652599838</v>
      </c>
      <c r="F14" s="162">
        <v>811461288</v>
      </c>
      <c r="G14" s="4"/>
    </row>
    <row r="15" spans="1:10" s="7" customFormat="1" x14ac:dyDescent="0.25">
      <c r="A15" s="201"/>
      <c r="B15" s="160"/>
      <c r="C15" s="160"/>
      <c r="D15" s="203" t="s">
        <v>279</v>
      </c>
      <c r="E15" s="160">
        <v>627499016</v>
      </c>
      <c r="F15" s="160">
        <v>790947061</v>
      </c>
      <c r="G15" s="4"/>
    </row>
    <row r="16" spans="1:10" s="7" customFormat="1" ht="15.75" customHeight="1" x14ac:dyDescent="0.25">
      <c r="A16" s="198" t="s">
        <v>409</v>
      </c>
      <c r="B16" s="594">
        <v>119377761</v>
      </c>
      <c r="C16" s="594">
        <v>114620494</v>
      </c>
      <c r="D16" s="203" t="s">
        <v>280</v>
      </c>
      <c r="E16" s="160">
        <v>172286</v>
      </c>
      <c r="F16" s="160">
        <v>0</v>
      </c>
      <c r="G16" s="4"/>
    </row>
    <row r="17" spans="1:10" s="7" customFormat="1" x14ac:dyDescent="0.25">
      <c r="A17" s="203" t="s">
        <v>463</v>
      </c>
      <c r="B17" s="160">
        <v>88790440</v>
      </c>
      <c r="C17" s="160">
        <v>27165556</v>
      </c>
      <c r="D17" s="203" t="s">
        <v>281</v>
      </c>
      <c r="E17" s="160">
        <v>0</v>
      </c>
      <c r="F17" s="160">
        <v>0</v>
      </c>
      <c r="G17" s="4"/>
    </row>
    <row r="18" spans="1:10" s="7" customFormat="1" x14ac:dyDescent="0.25">
      <c r="A18" s="203" t="s">
        <v>5</v>
      </c>
      <c r="B18" s="160"/>
      <c r="C18" s="160">
        <v>0</v>
      </c>
      <c r="D18" s="203" t="s">
        <v>297</v>
      </c>
      <c r="E18" s="164">
        <v>24928536</v>
      </c>
      <c r="F18" s="164">
        <v>20514227</v>
      </c>
      <c r="G18" s="4"/>
    </row>
    <row r="19" spans="1:10" s="7" customFormat="1" x14ac:dyDescent="0.25">
      <c r="A19" s="203" t="s">
        <v>465</v>
      </c>
      <c r="B19" s="160">
        <v>30587321</v>
      </c>
      <c r="C19" s="160">
        <v>87454938</v>
      </c>
      <c r="D19" s="203"/>
      <c r="E19" s="160"/>
      <c r="F19" s="160"/>
      <c r="G19" s="4"/>
      <c r="H19" s="9"/>
    </row>
    <row r="20" spans="1:10" s="7" customFormat="1" x14ac:dyDescent="0.25">
      <c r="A20" s="201"/>
      <c r="B20" s="160"/>
      <c r="C20" s="160"/>
      <c r="D20" s="201"/>
      <c r="E20" s="160"/>
      <c r="F20" s="160"/>
      <c r="G20" s="4"/>
    </row>
    <row r="21" spans="1:10" s="7" customFormat="1" x14ac:dyDescent="0.25">
      <c r="A21" s="198" t="s">
        <v>416</v>
      </c>
      <c r="B21" s="162">
        <v>268260290</v>
      </c>
      <c r="C21" s="162">
        <v>630690184</v>
      </c>
      <c r="D21" s="198"/>
      <c r="E21" s="160"/>
      <c r="F21" s="160"/>
      <c r="G21" s="4"/>
    </row>
    <row r="22" spans="1:10" s="7" customFormat="1" x14ac:dyDescent="0.25">
      <c r="A22" s="203" t="s">
        <v>471</v>
      </c>
      <c r="B22" s="160">
        <v>268260290</v>
      </c>
      <c r="C22" s="160">
        <v>630690184</v>
      </c>
      <c r="D22" s="203" t="s">
        <v>282</v>
      </c>
      <c r="E22" s="162">
        <v>1038564976</v>
      </c>
      <c r="F22" s="162">
        <v>719383215</v>
      </c>
      <c r="G22" s="4"/>
      <c r="H22" s="9"/>
      <c r="I22" s="9"/>
    </row>
    <row r="23" spans="1:10" s="7" customFormat="1" x14ac:dyDescent="0.25">
      <c r="A23" s="201"/>
      <c r="B23" s="160"/>
      <c r="C23" s="160"/>
      <c r="D23" s="201" t="s">
        <v>477</v>
      </c>
      <c r="E23" s="160">
        <v>0</v>
      </c>
      <c r="F23" s="160">
        <v>0</v>
      </c>
      <c r="G23" s="4"/>
    </row>
    <row r="24" spans="1:10" s="7" customFormat="1" x14ac:dyDescent="0.25">
      <c r="A24" s="198" t="s">
        <v>6</v>
      </c>
      <c r="B24" s="162">
        <v>41746353889</v>
      </c>
      <c r="C24" s="162">
        <v>36279055199</v>
      </c>
      <c r="D24" s="201" t="s">
        <v>283</v>
      </c>
      <c r="E24" s="160">
        <v>0</v>
      </c>
      <c r="F24" s="160">
        <v>0</v>
      </c>
      <c r="G24" s="4"/>
      <c r="H24" s="9"/>
    </row>
    <row r="25" spans="1:10" s="7" customFormat="1" x14ac:dyDescent="0.25">
      <c r="A25" s="201"/>
      <c r="B25" s="160"/>
      <c r="C25" s="160"/>
      <c r="D25" s="201" t="s">
        <v>417</v>
      </c>
      <c r="E25" s="160">
        <v>1038564976</v>
      </c>
      <c r="F25" s="160">
        <v>719383215</v>
      </c>
      <c r="G25" s="4"/>
      <c r="H25" s="268"/>
      <c r="I25" s="268"/>
      <c r="J25" s="9"/>
    </row>
    <row r="26" spans="1:10" s="7" customFormat="1" x14ac:dyDescent="0.25">
      <c r="A26" s="198" t="s">
        <v>7</v>
      </c>
      <c r="B26" s="160"/>
      <c r="C26" s="160"/>
      <c r="D26" s="198" t="s">
        <v>284</v>
      </c>
      <c r="E26" s="162">
        <v>1733225940</v>
      </c>
      <c r="F26" s="162">
        <v>1567429882</v>
      </c>
      <c r="G26" s="4"/>
      <c r="H26" s="267"/>
      <c r="I26" s="267"/>
    </row>
    <row r="27" spans="1:10" s="7" customFormat="1" x14ac:dyDescent="0.25">
      <c r="A27" s="204" t="s">
        <v>176</v>
      </c>
      <c r="B27" s="162">
        <v>361481649</v>
      </c>
      <c r="C27" s="162">
        <v>296635553</v>
      </c>
      <c r="D27" s="203"/>
      <c r="E27" s="160"/>
      <c r="F27" s="160"/>
      <c r="G27" s="4"/>
      <c r="H27" s="267"/>
      <c r="I27" s="267"/>
    </row>
    <row r="28" spans="1:10" s="7" customFormat="1" x14ac:dyDescent="0.25">
      <c r="A28" s="203" t="s">
        <v>4</v>
      </c>
      <c r="B28" s="160">
        <v>0</v>
      </c>
      <c r="C28" s="160">
        <v>0</v>
      </c>
      <c r="D28" s="204" t="s">
        <v>285</v>
      </c>
      <c r="E28" s="162">
        <v>0</v>
      </c>
      <c r="F28" s="162">
        <v>0</v>
      </c>
      <c r="G28" s="4"/>
      <c r="H28" s="267"/>
      <c r="I28" s="267"/>
    </row>
    <row r="29" spans="1:10" s="7" customFormat="1" x14ac:dyDescent="0.25">
      <c r="A29" s="203" t="s">
        <v>3</v>
      </c>
      <c r="B29" s="160">
        <v>0</v>
      </c>
      <c r="C29" s="160">
        <v>0</v>
      </c>
      <c r="D29" s="204"/>
      <c r="E29" s="160"/>
      <c r="F29" s="160"/>
      <c r="G29" s="4"/>
      <c r="H29" s="267"/>
      <c r="I29" s="267"/>
    </row>
    <row r="30" spans="1:10" s="7" customFormat="1" x14ac:dyDescent="0.25">
      <c r="A30" s="203" t="s">
        <v>414</v>
      </c>
      <c r="B30" s="606">
        <v>361481649</v>
      </c>
      <c r="C30" s="160">
        <v>296635553</v>
      </c>
      <c r="D30" s="198" t="s">
        <v>286</v>
      </c>
      <c r="E30" s="162">
        <v>1733225940</v>
      </c>
      <c r="F30" s="162">
        <v>1567429882</v>
      </c>
      <c r="G30" s="4"/>
    </row>
    <row r="31" spans="1:10" s="7" customFormat="1" x14ac:dyDescent="0.25">
      <c r="A31" s="203" t="s">
        <v>410</v>
      </c>
      <c r="B31" s="160">
        <v>0</v>
      </c>
      <c r="C31" s="160">
        <v>0</v>
      </c>
      <c r="D31" s="201"/>
      <c r="E31" s="160"/>
      <c r="F31" s="160"/>
      <c r="G31" s="4"/>
      <c r="H31" s="9"/>
      <c r="I31" s="9"/>
    </row>
    <row r="32" spans="1:10" s="7" customFormat="1" x14ac:dyDescent="0.25">
      <c r="A32" s="201"/>
      <c r="B32" s="160"/>
      <c r="C32" s="160"/>
      <c r="D32" s="198" t="s">
        <v>418</v>
      </c>
      <c r="E32" s="160">
        <v>40949537398</v>
      </c>
      <c r="F32" s="160">
        <v>35302046258</v>
      </c>
      <c r="G32" s="4"/>
    </row>
    <row r="33" spans="1:9" s="7" customFormat="1" x14ac:dyDescent="0.25">
      <c r="A33" s="198" t="s">
        <v>411</v>
      </c>
      <c r="B33" s="162">
        <v>543854805</v>
      </c>
      <c r="C33" s="162">
        <v>262712393</v>
      </c>
      <c r="D33" s="198" t="s">
        <v>287</v>
      </c>
      <c r="E33" s="162">
        <v>40949537398</v>
      </c>
      <c r="F33" s="162">
        <v>35302046258</v>
      </c>
      <c r="G33" s="4"/>
    </row>
    <row r="34" spans="1:9" s="7" customFormat="1" x14ac:dyDescent="0.25">
      <c r="A34" s="201" t="s">
        <v>412</v>
      </c>
      <c r="B34" s="160">
        <v>761737226</v>
      </c>
      <c r="C34" s="160">
        <v>436876090</v>
      </c>
      <c r="D34" s="198"/>
      <c r="E34" s="160"/>
      <c r="F34" s="160"/>
      <c r="G34" s="4"/>
    </row>
    <row r="35" spans="1:9" s="7" customFormat="1" x14ac:dyDescent="0.25">
      <c r="A35" s="201" t="s">
        <v>413</v>
      </c>
      <c r="B35" s="160">
        <v>-217882421</v>
      </c>
      <c r="C35" s="160">
        <v>-174163697</v>
      </c>
      <c r="D35" s="201"/>
      <c r="E35" s="160"/>
      <c r="F35" s="160"/>
      <c r="G35" s="161"/>
    </row>
    <row r="36" spans="1:9" s="7" customFormat="1" x14ac:dyDescent="0.25">
      <c r="A36" s="201"/>
      <c r="B36" s="160"/>
      <c r="C36" s="160"/>
      <c r="D36" s="201"/>
      <c r="E36" s="160"/>
      <c r="F36" s="160"/>
      <c r="G36" s="161"/>
    </row>
    <row r="37" spans="1:9" s="7" customFormat="1" x14ac:dyDescent="0.25">
      <c r="A37" s="198" t="s">
        <v>466</v>
      </c>
      <c r="B37" s="162">
        <v>31072995</v>
      </c>
      <c r="C37" s="162">
        <v>31072995</v>
      </c>
      <c r="D37" s="201"/>
      <c r="E37" s="160"/>
      <c r="F37" s="160"/>
      <c r="G37" s="161"/>
    </row>
    <row r="38" spans="1:9" s="7" customFormat="1" x14ac:dyDescent="0.25">
      <c r="A38" s="201" t="s">
        <v>469</v>
      </c>
      <c r="B38" s="160">
        <v>0</v>
      </c>
      <c r="C38" s="160">
        <v>0</v>
      </c>
      <c r="D38" s="201"/>
      <c r="E38" s="160"/>
      <c r="F38" s="160"/>
      <c r="G38" s="161"/>
      <c r="H38" s="9"/>
    </row>
    <row r="39" spans="1:9" s="7" customFormat="1" x14ac:dyDescent="0.25">
      <c r="A39" s="201" t="s">
        <v>470</v>
      </c>
      <c r="B39" s="160">
        <v>0</v>
      </c>
      <c r="C39" s="160">
        <v>0</v>
      </c>
      <c r="D39" s="201"/>
      <c r="E39" s="160"/>
      <c r="F39" s="160"/>
      <c r="G39" s="161"/>
    </row>
    <row r="40" spans="1:9" s="7" customFormat="1" x14ac:dyDescent="0.25">
      <c r="A40" s="201" t="s">
        <v>467</v>
      </c>
      <c r="B40" s="160">
        <v>31072995</v>
      </c>
      <c r="C40" s="160">
        <v>31072995</v>
      </c>
      <c r="D40" s="201"/>
      <c r="E40" s="160"/>
      <c r="F40" s="160"/>
      <c r="G40" s="161"/>
    </row>
    <row r="41" spans="1:9" s="7" customFormat="1" x14ac:dyDescent="0.25">
      <c r="A41" s="201" t="s">
        <v>468</v>
      </c>
      <c r="B41" s="160">
        <v>0</v>
      </c>
      <c r="C41" s="160">
        <v>0</v>
      </c>
      <c r="D41" s="201"/>
      <c r="E41" s="160"/>
      <c r="F41" s="160"/>
      <c r="G41" s="4"/>
    </row>
    <row r="42" spans="1:9" s="7" customFormat="1" x14ac:dyDescent="0.25">
      <c r="A42" s="201"/>
      <c r="B42" s="160"/>
      <c r="C42" s="160"/>
      <c r="D42" s="201"/>
      <c r="E42" s="160"/>
      <c r="F42" s="160"/>
      <c r="G42" s="4"/>
    </row>
    <row r="43" spans="1:9" s="7" customFormat="1" x14ac:dyDescent="0.25">
      <c r="A43" s="198" t="s">
        <v>8</v>
      </c>
      <c r="B43" s="162">
        <v>936409449</v>
      </c>
      <c r="C43" s="162">
        <v>590420941</v>
      </c>
      <c r="D43" s="198"/>
      <c r="E43" s="160"/>
      <c r="F43" s="160"/>
      <c r="G43" s="4"/>
      <c r="I43" s="9"/>
    </row>
    <row r="44" spans="1:9" s="7" customFormat="1" x14ac:dyDescent="0.25">
      <c r="A44" s="198"/>
      <c r="B44" s="162"/>
      <c r="C44" s="162"/>
      <c r="D44" s="198"/>
      <c r="E44" s="160"/>
      <c r="F44" s="160"/>
      <c r="G44" s="4"/>
      <c r="I44" s="9"/>
    </row>
    <row r="45" spans="1:9" s="7" customFormat="1" x14ac:dyDescent="0.25">
      <c r="A45" s="205" t="s">
        <v>81</v>
      </c>
      <c r="B45" s="165">
        <v>42682763338</v>
      </c>
      <c r="C45" s="165">
        <v>36869476140</v>
      </c>
      <c r="D45" s="205" t="s">
        <v>11</v>
      </c>
      <c r="E45" s="165">
        <v>42682763338</v>
      </c>
      <c r="F45" s="165">
        <v>36869476140</v>
      </c>
      <c r="G45" s="4"/>
      <c r="H45" s="9"/>
      <c r="I45" s="9"/>
    </row>
    <row r="46" spans="1:9" x14ac:dyDescent="0.25">
      <c r="A46" s="206" t="s">
        <v>408</v>
      </c>
      <c r="B46" s="7"/>
      <c r="C46" s="7"/>
      <c r="D46" s="206"/>
      <c r="E46" s="9"/>
      <c r="F46" s="9"/>
      <c r="G46" s="3"/>
    </row>
    <row r="47" spans="1:9" x14ac:dyDescent="0.25">
      <c r="A47" s="206"/>
      <c r="B47" s="385"/>
      <c r="C47" s="385"/>
      <c r="D47" s="206"/>
      <c r="E47" s="7"/>
      <c r="F47" s="9"/>
      <c r="G47" s="3"/>
    </row>
    <row r="48" spans="1:9" ht="24.75" customHeight="1" x14ac:dyDescent="0.25">
      <c r="A48" s="200"/>
      <c r="B48" s="167">
        <v>43646</v>
      </c>
      <c r="C48" s="167">
        <v>43465</v>
      </c>
      <c r="D48" s="200"/>
      <c r="E48" s="167">
        <v>43646</v>
      </c>
      <c r="F48" s="167">
        <v>43465</v>
      </c>
      <c r="G48" s="3"/>
    </row>
    <row r="49" spans="1:7" x14ac:dyDescent="0.25">
      <c r="A49" s="207" t="s">
        <v>12</v>
      </c>
      <c r="B49" s="19">
        <v>0</v>
      </c>
      <c r="C49" s="19"/>
      <c r="D49" s="207" t="s">
        <v>14</v>
      </c>
      <c r="E49" s="19">
        <v>0</v>
      </c>
      <c r="F49" s="19">
        <v>0</v>
      </c>
      <c r="G49" s="3"/>
    </row>
    <row r="50" spans="1:7" x14ac:dyDescent="0.25">
      <c r="A50" s="208" t="s">
        <v>13</v>
      </c>
      <c r="B50" s="20">
        <v>0</v>
      </c>
      <c r="C50" s="20"/>
      <c r="D50" s="208" t="s">
        <v>15</v>
      </c>
      <c r="E50" s="20">
        <v>0</v>
      </c>
      <c r="F50" s="20">
        <v>0</v>
      </c>
      <c r="G50" s="3"/>
    </row>
    <row r="51" spans="1:7" s="188" customFormat="1" x14ac:dyDescent="0.25">
      <c r="A51" s="371"/>
      <c r="B51" s="377"/>
      <c r="C51" s="372"/>
      <c r="D51" s="371"/>
      <c r="E51" s="372"/>
      <c r="F51" s="372"/>
      <c r="G51" s="373"/>
    </row>
    <row r="52" spans="1:7" s="188" customFormat="1" x14ac:dyDescent="0.25">
      <c r="A52" s="371"/>
      <c r="B52" s="372"/>
      <c r="C52" s="372"/>
      <c r="D52" s="371"/>
      <c r="E52" s="372"/>
      <c r="F52" s="372"/>
      <c r="G52" s="373"/>
    </row>
    <row r="53" spans="1:7" s="188" customFormat="1" x14ac:dyDescent="0.25">
      <c r="A53" s="371"/>
      <c r="B53" s="372"/>
      <c r="C53" s="372"/>
      <c r="D53" s="371"/>
      <c r="E53" s="372"/>
      <c r="F53" s="372"/>
      <c r="G53" s="373"/>
    </row>
    <row r="54" spans="1:7" s="188" customFormat="1" x14ac:dyDescent="0.25">
      <c r="A54" s="374"/>
      <c r="B54" s="372"/>
      <c r="C54" s="372"/>
      <c r="D54" s="374"/>
      <c r="E54" s="372"/>
      <c r="F54" s="372"/>
      <c r="G54" s="373"/>
    </row>
    <row r="55" spans="1:7" s="188" customFormat="1" x14ac:dyDescent="0.25">
      <c r="A55" s="375"/>
      <c r="B55" s="372"/>
      <c r="C55" s="372"/>
      <c r="D55" s="375"/>
      <c r="E55" s="372"/>
      <c r="F55" s="372"/>
      <c r="G55" s="373"/>
    </row>
    <row r="56" spans="1:7" s="188" customFormat="1" x14ac:dyDescent="0.25">
      <c r="A56" s="371"/>
      <c r="B56" s="372"/>
      <c r="C56" s="372"/>
      <c r="D56" s="371"/>
      <c r="E56" s="372"/>
      <c r="F56" s="372"/>
      <c r="G56" s="373"/>
    </row>
    <row r="57" spans="1:7" s="188" customFormat="1" x14ac:dyDescent="0.25">
      <c r="A57" s="371"/>
      <c r="B57" s="372"/>
      <c r="C57" s="372"/>
      <c r="D57" s="371"/>
      <c r="E57" s="372"/>
      <c r="F57" s="372"/>
      <c r="G57" s="373"/>
    </row>
    <row r="58" spans="1:7" s="188" customFormat="1" x14ac:dyDescent="0.25">
      <c r="A58" s="371"/>
      <c r="B58" s="372"/>
      <c r="C58" s="372"/>
      <c r="D58" s="371"/>
      <c r="E58" s="372"/>
      <c r="F58" s="372"/>
      <c r="G58" s="373"/>
    </row>
    <row r="59" spans="1:7" s="188" customFormat="1" x14ac:dyDescent="0.25">
      <c r="A59" s="371"/>
      <c r="B59" s="372"/>
      <c r="C59" s="372"/>
      <c r="D59" s="371"/>
      <c r="E59" s="372"/>
      <c r="F59" s="372"/>
      <c r="G59" s="373"/>
    </row>
    <row r="60" spans="1:7" s="188" customFormat="1" x14ac:dyDescent="0.25">
      <c r="A60" s="371"/>
      <c r="B60" s="372"/>
      <c r="C60" s="372"/>
      <c r="D60" s="371"/>
      <c r="E60" s="372"/>
      <c r="F60" s="372"/>
      <c r="G60" s="373"/>
    </row>
    <row r="61" spans="1:7" s="188" customFormat="1" x14ac:dyDescent="0.25">
      <c r="A61" s="371"/>
      <c r="B61" s="372"/>
      <c r="C61" s="372"/>
      <c r="D61" s="371"/>
      <c r="E61" s="372"/>
      <c r="F61" s="372"/>
      <c r="G61" s="373"/>
    </row>
    <row r="62" spans="1:7" s="188" customFormat="1" x14ac:dyDescent="0.25">
      <c r="A62" s="371"/>
      <c r="B62" s="372"/>
      <c r="C62" s="372"/>
      <c r="D62" s="371"/>
      <c r="E62" s="372"/>
      <c r="F62" s="372"/>
      <c r="G62" s="373"/>
    </row>
    <row r="63" spans="1:7" s="188" customFormat="1" x14ac:dyDescent="0.25">
      <c r="A63" s="371"/>
      <c r="B63" s="372"/>
      <c r="C63" s="372"/>
      <c r="D63" s="371"/>
      <c r="E63" s="372"/>
      <c r="F63" s="372"/>
      <c r="G63" s="373"/>
    </row>
    <row r="64" spans="1:7" x14ac:dyDescent="0.25">
      <c r="G64" s="3"/>
    </row>
    <row r="65" spans="7:7" x14ac:dyDescent="0.25">
      <c r="G65" s="3"/>
    </row>
    <row r="66" spans="7:7" x14ac:dyDescent="0.25">
      <c r="G66" s="4"/>
    </row>
    <row r="67" spans="7:7" x14ac:dyDescent="0.25">
      <c r="G67" s="4"/>
    </row>
    <row r="68" spans="7:7" x14ac:dyDescent="0.25">
      <c r="G68" s="4"/>
    </row>
    <row r="69" spans="7:7" x14ac:dyDescent="0.25">
      <c r="G69" s="4"/>
    </row>
    <row r="70" spans="7:7" x14ac:dyDescent="0.25">
      <c r="G70" s="4"/>
    </row>
    <row r="71" spans="7:7" x14ac:dyDescent="0.25">
      <c r="G71" s="4"/>
    </row>
    <row r="72" spans="7:7" x14ac:dyDescent="0.25">
      <c r="G72" s="4"/>
    </row>
    <row r="73" spans="7:7" x14ac:dyDescent="0.25">
      <c r="G73" s="4"/>
    </row>
    <row r="74" spans="7:7" x14ac:dyDescent="0.25">
      <c r="G74" s="4"/>
    </row>
    <row r="75" spans="7:7" x14ac:dyDescent="0.25">
      <c r="G75" s="4"/>
    </row>
    <row r="76" spans="7:7" x14ac:dyDescent="0.25">
      <c r="G76" s="4"/>
    </row>
    <row r="77" spans="7:7" x14ac:dyDescent="0.25">
      <c r="G77" s="4"/>
    </row>
    <row r="78" spans="7:7" x14ac:dyDescent="0.25">
      <c r="G78" s="4"/>
    </row>
    <row r="79" spans="7:7" x14ac:dyDescent="0.25">
      <c r="G79" s="4"/>
    </row>
    <row r="80" spans="7:7" x14ac:dyDescent="0.25">
      <c r="G80" s="4"/>
    </row>
  </sheetData>
  <mergeCells count="1">
    <mergeCell ref="A2:F2"/>
  </mergeCells>
  <pageMargins left="0.24" right="0.25" top="0.43307086614173229" bottom="0.47244094488188981" header="0.31496062992125984" footer="0.31496062992125984"/>
  <pageSetup paperSize="9" scale="6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2:F69"/>
  <sheetViews>
    <sheetView showGridLines="0" topLeftCell="A55" zoomScaleNormal="100" workbookViewId="0">
      <selection activeCell="A68" sqref="A68"/>
    </sheetView>
  </sheetViews>
  <sheetFormatPr baseColWidth="10" defaultRowHeight="15" x14ac:dyDescent="0.25"/>
  <cols>
    <col min="1" max="1" width="73.5703125" bestFit="1" customWidth="1"/>
    <col min="2" max="2" width="17" customWidth="1"/>
    <col min="3" max="3" width="16" customWidth="1"/>
    <col min="4" max="4" width="15.140625" style="188" bestFit="1" customWidth="1"/>
    <col min="5" max="6" width="11.42578125" style="188"/>
  </cols>
  <sheetData>
    <row r="2" spans="1:3" ht="61.5" customHeight="1" x14ac:dyDescent="0.25">
      <c r="A2" s="622" t="s">
        <v>486</v>
      </c>
      <c r="B2" s="622"/>
      <c r="C2" s="622"/>
    </row>
    <row r="3" spans="1:3" ht="30" customHeight="1" x14ac:dyDescent="0.25">
      <c r="A3" s="18" t="s">
        <v>108</v>
      </c>
      <c r="B3" s="167">
        <v>43646</v>
      </c>
      <c r="C3" s="167">
        <v>43281</v>
      </c>
    </row>
    <row r="4" spans="1:3" x14ac:dyDescent="0.25">
      <c r="A4" s="11" t="s">
        <v>16</v>
      </c>
      <c r="B4" s="12">
        <v>7634064477</v>
      </c>
      <c r="C4" s="12">
        <v>4250081695</v>
      </c>
    </row>
    <row r="5" spans="1:3" x14ac:dyDescent="0.25">
      <c r="A5" s="13" t="s">
        <v>428</v>
      </c>
      <c r="B5" s="12"/>
      <c r="C5" s="12"/>
    </row>
    <row r="6" spans="1:3" x14ac:dyDescent="0.25">
      <c r="A6" s="15" t="s">
        <v>425</v>
      </c>
      <c r="B6" s="596">
        <v>0</v>
      </c>
      <c r="C6" s="14">
        <v>0</v>
      </c>
    </row>
    <row r="7" spans="1:3" x14ac:dyDescent="0.25">
      <c r="A7" s="15" t="s">
        <v>426</v>
      </c>
      <c r="B7" s="596">
        <v>0</v>
      </c>
      <c r="C7" s="14">
        <v>0</v>
      </c>
    </row>
    <row r="8" spans="1:3" x14ac:dyDescent="0.25">
      <c r="A8" s="23" t="s">
        <v>427</v>
      </c>
      <c r="B8" s="607"/>
      <c r="C8" s="10"/>
    </row>
    <row r="9" spans="1:3" x14ac:dyDescent="0.25">
      <c r="A9" s="15" t="s">
        <v>17</v>
      </c>
      <c r="B9" s="596">
        <v>0</v>
      </c>
      <c r="C9" s="14">
        <v>0</v>
      </c>
    </row>
    <row r="10" spans="1:3" x14ac:dyDescent="0.25">
      <c r="A10" s="15" t="s">
        <v>18</v>
      </c>
      <c r="B10" s="596">
        <v>0</v>
      </c>
      <c r="C10" s="14">
        <v>0</v>
      </c>
    </row>
    <row r="11" spans="1:3" x14ac:dyDescent="0.25">
      <c r="A11" s="23" t="s">
        <v>429</v>
      </c>
      <c r="B11" s="607"/>
      <c r="C11" s="10"/>
    </row>
    <row r="12" spans="1:3" x14ac:dyDescent="0.25">
      <c r="A12" s="15" t="s">
        <v>430</v>
      </c>
      <c r="B12" s="596">
        <v>0</v>
      </c>
      <c r="C12" s="14">
        <v>0</v>
      </c>
    </row>
    <row r="13" spans="1:3" x14ac:dyDescent="0.25">
      <c r="A13" s="15" t="s">
        <v>431</v>
      </c>
      <c r="B13" s="596">
        <v>0</v>
      </c>
      <c r="C13" s="14">
        <v>0</v>
      </c>
    </row>
    <row r="14" spans="1:3" x14ac:dyDescent="0.25">
      <c r="A14" s="24" t="s">
        <v>19</v>
      </c>
      <c r="B14" s="597">
        <v>0</v>
      </c>
      <c r="C14" s="22">
        <v>0</v>
      </c>
    </row>
    <row r="15" spans="1:3" x14ac:dyDescent="0.25">
      <c r="A15" s="15" t="s">
        <v>432</v>
      </c>
      <c r="B15" s="596">
        <v>0</v>
      </c>
      <c r="C15" s="14">
        <v>0</v>
      </c>
    </row>
    <row r="16" spans="1:3" x14ac:dyDescent="0.25">
      <c r="A16" s="15" t="s">
        <v>20</v>
      </c>
      <c r="B16" s="596">
        <v>0</v>
      </c>
      <c r="C16" s="14">
        <v>0</v>
      </c>
    </row>
    <row r="17" spans="1:3" x14ac:dyDescent="0.25">
      <c r="A17" s="15" t="s">
        <v>433</v>
      </c>
      <c r="B17" s="596">
        <v>1319592064</v>
      </c>
      <c r="C17" s="14">
        <v>0</v>
      </c>
    </row>
    <row r="18" spans="1:3" x14ac:dyDescent="0.25">
      <c r="A18" s="15" t="s">
        <v>434</v>
      </c>
      <c r="B18" s="596">
        <v>0</v>
      </c>
      <c r="C18" s="14">
        <v>0</v>
      </c>
    </row>
    <row r="19" spans="1:3" x14ac:dyDescent="0.25">
      <c r="A19" s="15" t="s">
        <v>435</v>
      </c>
      <c r="B19" s="596">
        <v>0</v>
      </c>
      <c r="C19" s="14">
        <v>0</v>
      </c>
    </row>
    <row r="20" spans="1:3" x14ac:dyDescent="0.25">
      <c r="A20" s="15" t="s">
        <v>436</v>
      </c>
      <c r="B20" s="596">
        <v>0</v>
      </c>
      <c r="C20" s="14">
        <v>0</v>
      </c>
    </row>
    <row r="21" spans="1:3" x14ac:dyDescent="0.25">
      <c r="A21" s="15" t="s">
        <v>437</v>
      </c>
      <c r="B21" s="596">
        <v>0</v>
      </c>
      <c r="C21" s="14">
        <v>0</v>
      </c>
    </row>
    <row r="22" spans="1:3" x14ac:dyDescent="0.25">
      <c r="A22" s="381" t="s">
        <v>478</v>
      </c>
      <c r="B22" s="597">
        <v>6314472413</v>
      </c>
      <c r="C22" s="382">
        <v>4250081695</v>
      </c>
    </row>
    <row r="23" spans="1:3" x14ac:dyDescent="0.25">
      <c r="A23" s="466" t="s">
        <v>21</v>
      </c>
      <c r="B23" s="607">
        <v>198512633</v>
      </c>
      <c r="C23" s="467">
        <v>293678956</v>
      </c>
    </row>
    <row r="24" spans="1:3" x14ac:dyDescent="0.25">
      <c r="A24" s="378" t="s">
        <v>438</v>
      </c>
      <c r="B24" s="596">
        <v>0</v>
      </c>
      <c r="C24" s="379">
        <v>0</v>
      </c>
    </row>
    <row r="25" spans="1:3" x14ac:dyDescent="0.25">
      <c r="A25" s="378" t="s">
        <v>439</v>
      </c>
      <c r="B25" s="596">
        <v>198512633</v>
      </c>
      <c r="C25" s="379">
        <v>113556502</v>
      </c>
    </row>
    <row r="26" spans="1:3" x14ac:dyDescent="0.25">
      <c r="A26" s="380" t="s">
        <v>479</v>
      </c>
      <c r="B26" s="596"/>
      <c r="C26" s="379">
        <v>180122454</v>
      </c>
    </row>
    <row r="27" spans="1:3" x14ac:dyDescent="0.25">
      <c r="A27" s="468" t="s">
        <v>22</v>
      </c>
      <c r="B27" s="608">
        <v>7435551844</v>
      </c>
      <c r="C27" s="469">
        <v>3956402739</v>
      </c>
    </row>
    <row r="28" spans="1:3" x14ac:dyDescent="0.25">
      <c r="A28" s="468" t="s">
        <v>421</v>
      </c>
      <c r="B28" s="608">
        <v>4638001</v>
      </c>
      <c r="C28" s="469">
        <v>4123864</v>
      </c>
    </row>
    <row r="29" spans="1:3" x14ac:dyDescent="0.25">
      <c r="A29" s="378" t="s">
        <v>23</v>
      </c>
      <c r="B29" s="596">
        <v>2510728</v>
      </c>
      <c r="C29" s="379">
        <v>0</v>
      </c>
    </row>
    <row r="30" spans="1:3" x14ac:dyDescent="0.25">
      <c r="A30" s="378" t="s">
        <v>440</v>
      </c>
      <c r="B30" s="596">
        <v>0</v>
      </c>
      <c r="C30" s="379">
        <v>0</v>
      </c>
    </row>
    <row r="31" spans="1:3" x14ac:dyDescent="0.25">
      <c r="A31" s="380" t="s">
        <v>480</v>
      </c>
      <c r="B31" s="596">
        <v>2127273</v>
      </c>
      <c r="C31" s="379">
        <v>4123864</v>
      </c>
    </row>
    <row r="32" spans="1:3" x14ac:dyDescent="0.25">
      <c r="A32" s="468" t="s">
        <v>420</v>
      </c>
      <c r="B32" s="608">
        <v>2214993839</v>
      </c>
      <c r="C32" s="469">
        <v>1406959937</v>
      </c>
    </row>
    <row r="33" spans="1:3" x14ac:dyDescent="0.25">
      <c r="A33" s="378" t="s">
        <v>24</v>
      </c>
      <c r="B33" s="596"/>
      <c r="C33" s="379"/>
    </row>
    <row r="34" spans="1:3" x14ac:dyDescent="0.25">
      <c r="A34" s="378" t="s">
        <v>422</v>
      </c>
      <c r="B34" s="596">
        <v>77504531</v>
      </c>
      <c r="C34" s="379">
        <v>36689356</v>
      </c>
    </row>
    <row r="35" spans="1:3" x14ac:dyDescent="0.25">
      <c r="A35" s="470" t="s">
        <v>25</v>
      </c>
      <c r="B35" s="596">
        <v>5150000</v>
      </c>
      <c r="C35" s="379">
        <v>2122728</v>
      </c>
    </row>
    <row r="36" spans="1:3" x14ac:dyDescent="0.25">
      <c r="A36" s="378" t="s">
        <v>26</v>
      </c>
      <c r="B36" s="596">
        <v>89843825</v>
      </c>
      <c r="C36" s="379">
        <v>78175278</v>
      </c>
    </row>
    <row r="37" spans="1:3" x14ac:dyDescent="0.25">
      <c r="A37" s="378" t="s">
        <v>27</v>
      </c>
      <c r="B37" s="596">
        <v>18429407</v>
      </c>
      <c r="C37" s="379">
        <v>24625706</v>
      </c>
    </row>
    <row r="38" spans="1:3" x14ac:dyDescent="0.25">
      <c r="A38" s="378" t="s">
        <v>28</v>
      </c>
      <c r="B38" s="596">
        <v>3218868</v>
      </c>
      <c r="C38" s="379">
        <v>2660592</v>
      </c>
    </row>
    <row r="39" spans="1:3" x14ac:dyDescent="0.25">
      <c r="A39" s="378" t="s">
        <v>29</v>
      </c>
      <c r="B39" s="596"/>
      <c r="C39" s="379">
        <v>0</v>
      </c>
    </row>
    <row r="40" spans="1:3" x14ac:dyDescent="0.25">
      <c r="A40" s="378" t="s">
        <v>30</v>
      </c>
      <c r="B40" s="596">
        <v>7888270</v>
      </c>
      <c r="C40" s="379">
        <v>5089600</v>
      </c>
    </row>
    <row r="41" spans="1:3" x14ac:dyDescent="0.25">
      <c r="A41" s="380" t="s">
        <v>423</v>
      </c>
      <c r="B41" s="596">
        <v>2012958938</v>
      </c>
      <c r="C41" s="379">
        <v>1257596677</v>
      </c>
    </row>
    <row r="42" spans="1:3" x14ac:dyDescent="0.25">
      <c r="A42" s="468" t="s">
        <v>31</v>
      </c>
      <c r="B42" s="608">
        <v>5215920004</v>
      </c>
      <c r="C42" s="469">
        <v>2545318938</v>
      </c>
    </row>
    <row r="43" spans="1:3" x14ac:dyDescent="0.25">
      <c r="A43" s="466" t="s">
        <v>32</v>
      </c>
      <c r="B43" s="607">
        <v>163673991</v>
      </c>
      <c r="C43" s="467">
        <v>-3318671</v>
      </c>
    </row>
    <row r="44" spans="1:3" x14ac:dyDescent="0.25">
      <c r="A44" s="378" t="s">
        <v>441</v>
      </c>
      <c r="B44" s="596">
        <v>169040080</v>
      </c>
      <c r="C44" s="379">
        <v>3186524</v>
      </c>
    </row>
    <row r="45" spans="1:3" x14ac:dyDescent="0.25">
      <c r="A45" s="380" t="s">
        <v>442</v>
      </c>
      <c r="B45" s="596">
        <v>5366089</v>
      </c>
      <c r="C45" s="379">
        <v>6505195</v>
      </c>
    </row>
    <row r="46" spans="1:3" x14ac:dyDescent="0.25">
      <c r="A46" s="466" t="s">
        <v>33</v>
      </c>
      <c r="B46" s="597"/>
      <c r="C46" s="382"/>
    </row>
    <row r="47" spans="1:3" x14ac:dyDescent="0.25">
      <c r="A47" s="468" t="s">
        <v>34</v>
      </c>
      <c r="B47" s="608">
        <v>906274788</v>
      </c>
      <c r="C47" s="469">
        <v>55784937344</v>
      </c>
    </row>
    <row r="48" spans="1:3" x14ac:dyDescent="0.25">
      <c r="A48" s="380" t="s">
        <v>481</v>
      </c>
      <c r="B48" s="596">
        <v>661850875</v>
      </c>
      <c r="C48" s="379">
        <v>703405063</v>
      </c>
    </row>
    <row r="49" spans="1:3" x14ac:dyDescent="0.25">
      <c r="A49" s="380" t="s">
        <v>35</v>
      </c>
      <c r="B49" s="596">
        <v>244423913</v>
      </c>
      <c r="C49" s="379">
        <v>55081532281</v>
      </c>
    </row>
    <row r="50" spans="1:3" x14ac:dyDescent="0.25">
      <c r="A50" s="468" t="s">
        <v>36</v>
      </c>
      <c r="B50" s="608">
        <v>10878627</v>
      </c>
      <c r="C50" s="469">
        <v>54865135170</v>
      </c>
    </row>
    <row r="51" spans="1:3" x14ac:dyDescent="0.25">
      <c r="A51" s="380" t="s">
        <v>482</v>
      </c>
      <c r="B51" s="596">
        <v>10878627</v>
      </c>
      <c r="C51" s="379">
        <v>78263891</v>
      </c>
    </row>
    <row r="52" spans="1:3" x14ac:dyDescent="0.25">
      <c r="A52" s="378" t="s">
        <v>35</v>
      </c>
      <c r="B52" s="596"/>
      <c r="C52" s="379">
        <v>54786871279</v>
      </c>
    </row>
    <row r="53" spans="1:3" x14ac:dyDescent="0.25">
      <c r="A53" s="468" t="s">
        <v>37</v>
      </c>
      <c r="B53" s="608"/>
      <c r="C53" s="469">
        <v>0</v>
      </c>
    </row>
    <row r="54" spans="1:3" x14ac:dyDescent="0.25">
      <c r="A54" s="378" t="s">
        <v>443</v>
      </c>
      <c r="B54" s="596">
        <v>0</v>
      </c>
      <c r="C54" s="379">
        <v>0</v>
      </c>
    </row>
    <row r="55" spans="1:3" x14ac:dyDescent="0.25">
      <c r="A55" s="380" t="s">
        <v>444</v>
      </c>
      <c r="B55" s="596">
        <v>0</v>
      </c>
      <c r="C55" s="379">
        <v>0</v>
      </c>
    </row>
    <row r="56" spans="1:3" x14ac:dyDescent="0.25">
      <c r="A56" s="468" t="s">
        <v>38</v>
      </c>
      <c r="B56" s="608">
        <v>0</v>
      </c>
      <c r="C56" s="469">
        <v>0</v>
      </c>
    </row>
    <row r="57" spans="1:3" x14ac:dyDescent="0.25">
      <c r="A57" s="378" t="s">
        <v>39</v>
      </c>
      <c r="B57" s="596">
        <v>0</v>
      </c>
      <c r="C57" s="379">
        <v>0</v>
      </c>
    </row>
    <row r="58" spans="1:3" x14ac:dyDescent="0.25">
      <c r="A58" s="378" t="s">
        <v>40</v>
      </c>
      <c r="B58" s="596">
        <v>0</v>
      </c>
      <c r="C58" s="379">
        <v>0</v>
      </c>
    </row>
    <row r="59" spans="1:3" x14ac:dyDescent="0.25">
      <c r="A59" s="468" t="s">
        <v>41</v>
      </c>
      <c r="B59" s="608">
        <v>6274990156</v>
      </c>
      <c r="C59" s="469">
        <v>3461802441</v>
      </c>
    </row>
    <row r="60" spans="1:3" x14ac:dyDescent="0.25">
      <c r="A60" s="468" t="s">
        <v>42</v>
      </c>
      <c r="B60" s="596">
        <v>627499016</v>
      </c>
      <c r="C60" s="379">
        <v>346099144</v>
      </c>
    </row>
    <row r="61" spans="1:3" x14ac:dyDescent="0.25">
      <c r="A61" s="468" t="s">
        <v>43</v>
      </c>
      <c r="B61" s="609">
        <v>5647491140</v>
      </c>
      <c r="C61" s="471">
        <v>3115703297</v>
      </c>
    </row>
    <row r="62" spans="1:3" x14ac:dyDescent="0.25">
      <c r="A62" s="7" t="s">
        <v>124</v>
      </c>
      <c r="B62" s="5"/>
      <c r="C62" s="5"/>
    </row>
    <row r="63" spans="1:3" x14ac:dyDescent="0.25">
      <c r="B63" s="5"/>
      <c r="C63" s="5"/>
    </row>
    <row r="64" spans="1:3" x14ac:dyDescent="0.25">
      <c r="A64" s="120"/>
      <c r="B64" s="5"/>
      <c r="C64" s="188"/>
    </row>
    <row r="65" spans="1:3" x14ac:dyDescent="0.25">
      <c r="A65" s="120"/>
      <c r="B65" s="5"/>
      <c r="C65" s="188"/>
    </row>
    <row r="66" spans="1:3" x14ac:dyDescent="0.25">
      <c r="B66" s="5"/>
      <c r="C66" s="188"/>
    </row>
    <row r="67" spans="1:3" x14ac:dyDescent="0.25">
      <c r="C67" s="5"/>
    </row>
    <row r="69" spans="1:3" x14ac:dyDescent="0.25">
      <c r="B69" s="5"/>
    </row>
  </sheetData>
  <mergeCells count="1">
    <mergeCell ref="A2:C2"/>
  </mergeCells>
  <pageMargins left="0.9" right="0.70866141732283472" top="0.56999999999999995" bottom="0.74803149606299213" header="0.31496062992125984" footer="0.31496062992125984"/>
  <pageSetup paperSize="9" scale="7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2:C45"/>
  <sheetViews>
    <sheetView topLeftCell="A28" zoomScale="80" zoomScaleNormal="80" workbookViewId="0">
      <selection activeCell="A41" sqref="A41"/>
    </sheetView>
  </sheetViews>
  <sheetFormatPr baseColWidth="10" defaultRowHeight="15" x14ac:dyDescent="0.25"/>
  <cols>
    <col min="1" max="1" width="85.42578125" customWidth="1"/>
    <col min="2" max="2" width="22.7109375" customWidth="1"/>
    <col min="3" max="3" width="23.28515625" customWidth="1"/>
  </cols>
  <sheetData>
    <row r="2" spans="1:3" ht="59.25" customHeight="1" x14ac:dyDescent="0.25">
      <c r="A2" s="622" t="s">
        <v>485</v>
      </c>
      <c r="B2" s="622"/>
      <c r="C2" s="622"/>
    </row>
    <row r="3" spans="1:3" x14ac:dyDescent="0.25">
      <c r="A3" s="4"/>
      <c r="B3" s="4"/>
      <c r="C3" s="4"/>
    </row>
    <row r="4" spans="1:3" ht="30" customHeight="1" x14ac:dyDescent="0.25">
      <c r="A4" s="18"/>
      <c r="B4" s="167">
        <v>43646</v>
      </c>
      <c r="C4" s="167">
        <v>43281</v>
      </c>
    </row>
    <row r="5" spans="1:3" x14ac:dyDescent="0.25">
      <c r="A5" s="8" t="s">
        <v>44</v>
      </c>
      <c r="B5" s="16"/>
      <c r="C5" s="16"/>
    </row>
    <row r="6" spans="1:3" x14ac:dyDescent="0.25">
      <c r="A6" s="15" t="s">
        <v>45</v>
      </c>
      <c r="B6" s="619">
        <v>8897492376</v>
      </c>
      <c r="C6" s="132">
        <v>4250081695</v>
      </c>
    </row>
    <row r="7" spans="1:3" x14ac:dyDescent="0.25">
      <c r="A7" s="16" t="s">
        <v>46</v>
      </c>
      <c r="B7" s="620">
        <v>-691263441</v>
      </c>
      <c r="C7" s="472">
        <v>-637732669</v>
      </c>
    </row>
    <row r="8" spans="1:3" x14ac:dyDescent="0.25">
      <c r="A8" s="16" t="s">
        <v>47</v>
      </c>
      <c r="B8" s="472">
        <v>-762432099</v>
      </c>
      <c r="C8" s="474">
        <v>0</v>
      </c>
    </row>
    <row r="9" spans="1:3" ht="24" customHeight="1" x14ac:dyDescent="0.25">
      <c r="A9" s="145" t="s">
        <v>48</v>
      </c>
      <c r="B9" s="473">
        <v>7443796836</v>
      </c>
      <c r="C9" s="473">
        <v>3612349026</v>
      </c>
    </row>
    <row r="10" spans="1:3" x14ac:dyDescent="0.25">
      <c r="A10" s="11" t="s">
        <v>49</v>
      </c>
      <c r="B10" s="132">
        <v>0</v>
      </c>
      <c r="C10" s="132">
        <v>0</v>
      </c>
    </row>
    <row r="11" spans="1:3" x14ac:dyDescent="0.25">
      <c r="A11" s="16" t="s">
        <v>50</v>
      </c>
      <c r="B11" s="132"/>
      <c r="C11" s="132">
        <v>0</v>
      </c>
    </row>
    <row r="12" spans="1:3" x14ac:dyDescent="0.25">
      <c r="A12" s="11" t="s">
        <v>51</v>
      </c>
      <c r="B12" s="132"/>
      <c r="C12" s="132">
        <v>0</v>
      </c>
    </row>
    <row r="13" spans="1:3" x14ac:dyDescent="0.25">
      <c r="A13" s="17" t="s">
        <v>52</v>
      </c>
      <c r="B13" s="132"/>
      <c r="C13" s="132">
        <v>-2486723</v>
      </c>
    </row>
    <row r="14" spans="1:3" x14ac:dyDescent="0.25">
      <c r="A14" s="11" t="s">
        <v>53</v>
      </c>
      <c r="B14" s="621">
        <v>7443796836</v>
      </c>
      <c r="C14" s="133">
        <v>3609862303</v>
      </c>
    </row>
    <row r="15" spans="1:3" x14ac:dyDescent="0.25">
      <c r="A15" s="16" t="s">
        <v>54</v>
      </c>
      <c r="B15" s="619">
        <v>-442057397</v>
      </c>
      <c r="C15" s="132">
        <v>-790947061</v>
      </c>
    </row>
    <row r="16" spans="1:3" x14ac:dyDescent="0.25">
      <c r="A16" s="151" t="s">
        <v>55</v>
      </c>
      <c r="B16" s="152">
        <v>-442057397</v>
      </c>
      <c r="C16" s="152">
        <v>-790947061</v>
      </c>
    </row>
    <row r="17" spans="1:3" x14ac:dyDescent="0.25">
      <c r="A17" s="8" t="s">
        <v>65</v>
      </c>
      <c r="B17" s="132"/>
      <c r="C17" s="132"/>
    </row>
    <row r="18" spans="1:3" x14ac:dyDescent="0.25">
      <c r="A18" s="16" t="s">
        <v>56</v>
      </c>
      <c r="B18" s="132"/>
      <c r="C18" s="132"/>
    </row>
    <row r="19" spans="1:3" x14ac:dyDescent="0.25">
      <c r="A19" s="16" t="s">
        <v>57</v>
      </c>
      <c r="B19" s="619">
        <v>-7780243747</v>
      </c>
      <c r="C19" s="132">
        <v>-3981396509</v>
      </c>
    </row>
    <row r="20" spans="1:3" x14ac:dyDescent="0.25">
      <c r="A20" s="16" t="s">
        <v>58</v>
      </c>
      <c r="B20" s="619"/>
      <c r="C20" s="132"/>
    </row>
    <row r="21" spans="1:3" x14ac:dyDescent="0.25">
      <c r="A21" s="16" t="s">
        <v>59</v>
      </c>
      <c r="B21" s="619">
        <v>-514516176</v>
      </c>
      <c r="C21" s="132">
        <v>17636046</v>
      </c>
    </row>
    <row r="22" spans="1:3" x14ac:dyDescent="0.25">
      <c r="A22" s="16" t="s">
        <v>60</v>
      </c>
      <c r="B22" s="619"/>
      <c r="C22" s="132"/>
    </row>
    <row r="23" spans="1:3" x14ac:dyDescent="0.25">
      <c r="A23" s="16" t="s">
        <v>61</v>
      </c>
      <c r="B23" s="132"/>
      <c r="C23" s="132"/>
    </row>
    <row r="24" spans="1:3" x14ac:dyDescent="0.25">
      <c r="A24" s="16" t="s">
        <v>62</v>
      </c>
      <c r="B24" s="132">
        <v>0</v>
      </c>
      <c r="C24" s="132">
        <v>0</v>
      </c>
    </row>
    <row r="25" spans="1:3" x14ac:dyDescent="0.25">
      <c r="A25" s="151" t="s">
        <v>63</v>
      </c>
      <c r="B25" s="152">
        <v>-8294759923</v>
      </c>
      <c r="C25" s="152">
        <v>-3963760463</v>
      </c>
    </row>
    <row r="26" spans="1:3" x14ac:dyDescent="0.25">
      <c r="A26" s="8" t="s">
        <v>64</v>
      </c>
      <c r="B26" s="132"/>
      <c r="C26" s="132"/>
    </row>
    <row r="27" spans="1:3" x14ac:dyDescent="0.25">
      <c r="A27" s="16" t="s">
        <v>66</v>
      </c>
      <c r="B27" s="132">
        <v>0</v>
      </c>
      <c r="C27" s="132">
        <v>0</v>
      </c>
    </row>
    <row r="28" spans="1:3" x14ac:dyDescent="0.25">
      <c r="A28" s="16" t="s">
        <v>67</v>
      </c>
      <c r="B28" s="619"/>
      <c r="C28" s="619"/>
    </row>
    <row r="29" spans="1:3" x14ac:dyDescent="0.25">
      <c r="A29" s="16" t="s">
        <v>304</v>
      </c>
      <c r="B29" s="619">
        <v>244423913</v>
      </c>
      <c r="C29" s="619">
        <v>294661002</v>
      </c>
    </row>
    <row r="30" spans="1:3" x14ac:dyDescent="0.25">
      <c r="A30" s="16" t="s">
        <v>68</v>
      </c>
      <c r="B30" s="619">
        <v>-10878627</v>
      </c>
      <c r="C30" s="619">
        <v>-78263891</v>
      </c>
    </row>
    <row r="31" spans="1:3" x14ac:dyDescent="0.25">
      <c r="A31" s="151" t="s">
        <v>69</v>
      </c>
      <c r="B31" s="152">
        <v>233545286</v>
      </c>
      <c r="C31" s="152">
        <v>521601296</v>
      </c>
    </row>
    <row r="32" spans="1:3" x14ac:dyDescent="0.25">
      <c r="A32" s="151" t="s">
        <v>70</v>
      </c>
      <c r="B32" s="152">
        <v>-1059475198</v>
      </c>
      <c r="C32" s="152">
        <v>-137501049</v>
      </c>
    </row>
    <row r="33" spans="1:3" x14ac:dyDescent="0.25">
      <c r="A33" s="151" t="s">
        <v>71</v>
      </c>
      <c r="B33" s="152">
        <v>6788798452</v>
      </c>
      <c r="C33" s="152">
        <v>6926299501</v>
      </c>
    </row>
    <row r="34" spans="1:3" x14ac:dyDescent="0.25">
      <c r="A34" s="151" t="s">
        <v>72</v>
      </c>
      <c r="B34" s="152">
        <v>5729323254</v>
      </c>
      <c r="C34" s="152">
        <v>6788798452</v>
      </c>
    </row>
    <row r="44" spans="1:3" s="65" customFormat="1" x14ac:dyDescent="0.25"/>
    <row r="45" spans="1:3" s="65" customFormat="1" x14ac:dyDescent="0.25"/>
  </sheetData>
  <mergeCells count="1">
    <mergeCell ref="A2:C2"/>
  </mergeCells>
  <pageMargins left="0.34" right="0.25" top="0.74803149606299213" bottom="0.74803149606299213" header="0.31496062992125984" footer="0.31496062992125984"/>
  <pageSetup paperSize="9" scale="95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B2:N24"/>
  <sheetViews>
    <sheetView showGridLines="0" topLeftCell="A13" zoomScale="85" zoomScaleNormal="85" workbookViewId="0">
      <selection activeCell="B18" sqref="B18"/>
    </sheetView>
  </sheetViews>
  <sheetFormatPr baseColWidth="10" defaultColWidth="11.28515625" defaultRowHeight="15" x14ac:dyDescent="0.25"/>
  <cols>
    <col min="1" max="1" width="2.7109375" style="65" customWidth="1"/>
    <col min="2" max="2" width="36.28515625" style="65" customWidth="1"/>
    <col min="3" max="3" width="11.7109375" style="65" customWidth="1"/>
    <col min="4" max="4" width="13.7109375" style="65" bestFit="1" customWidth="1"/>
    <col min="5" max="5" width="12.140625" style="65" customWidth="1"/>
    <col min="6" max="6" width="14.28515625" style="65" customWidth="1"/>
    <col min="7" max="7" width="14.140625" style="65" bestFit="1" customWidth="1"/>
    <col min="8" max="8" width="15.140625" style="65" bestFit="1" customWidth="1"/>
    <col min="9" max="9" width="14" style="65" customWidth="1"/>
    <col min="10" max="10" width="13.7109375" style="65" customWidth="1"/>
    <col min="11" max="11" width="14.7109375" style="65" customWidth="1"/>
    <col min="12" max="12" width="13.85546875" style="65" customWidth="1"/>
    <col min="13" max="13" width="14.28515625" style="65" customWidth="1"/>
    <col min="14" max="14" width="15.5703125" style="65" customWidth="1"/>
    <col min="15" max="15" width="2.7109375" style="65" customWidth="1"/>
    <col min="16" max="16384" width="11.28515625" style="65"/>
  </cols>
  <sheetData>
    <row r="2" spans="2:14" ht="18.75" customHeight="1" x14ac:dyDescent="0.25">
      <c r="B2" s="622" t="s">
        <v>290</v>
      </c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</row>
    <row r="3" spans="2:14" ht="21.75" customHeight="1" x14ac:dyDescent="0.25">
      <c r="B3" s="622" t="s">
        <v>487</v>
      </c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</row>
    <row r="4" spans="2:14" ht="21.75" customHeight="1" x14ac:dyDescent="0.25">
      <c r="B4" s="623" t="s">
        <v>447</v>
      </c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</row>
    <row r="5" spans="2:14" ht="15" customHeight="1" x14ac:dyDescent="0.25">
      <c r="B5" s="624" t="s">
        <v>73</v>
      </c>
      <c r="C5" s="626" t="s">
        <v>74</v>
      </c>
      <c r="D5" s="627"/>
      <c r="E5" s="627"/>
      <c r="F5" s="628"/>
      <c r="G5" s="626" t="s">
        <v>77</v>
      </c>
      <c r="H5" s="627"/>
      <c r="I5" s="627"/>
      <c r="J5" s="628"/>
      <c r="K5" s="629" t="s">
        <v>288</v>
      </c>
      <c r="L5" s="629"/>
      <c r="M5" s="629" t="s">
        <v>10</v>
      </c>
      <c r="N5" s="629"/>
    </row>
    <row r="6" spans="2:14" x14ac:dyDescent="0.25">
      <c r="B6" s="625"/>
      <c r="C6" s="595" t="s">
        <v>301</v>
      </c>
      <c r="D6" s="595" t="s">
        <v>75</v>
      </c>
      <c r="E6" s="595" t="s">
        <v>445</v>
      </c>
      <c r="F6" s="595" t="s">
        <v>76</v>
      </c>
      <c r="G6" s="595" t="s">
        <v>78</v>
      </c>
      <c r="H6" s="595" t="s">
        <v>79</v>
      </c>
      <c r="I6" s="595" t="s">
        <v>446</v>
      </c>
      <c r="J6" s="595" t="s">
        <v>448</v>
      </c>
      <c r="K6" s="595" t="s">
        <v>289</v>
      </c>
      <c r="L6" s="595" t="s">
        <v>80</v>
      </c>
      <c r="M6" s="476">
        <v>43646</v>
      </c>
      <c r="N6" s="476">
        <v>43281</v>
      </c>
    </row>
    <row r="7" spans="2:14" ht="15" customHeight="1" x14ac:dyDescent="0.25">
      <c r="B7" s="475" t="s">
        <v>449</v>
      </c>
      <c r="C7" s="121">
        <v>0</v>
      </c>
      <c r="D7" s="66">
        <v>1000000000</v>
      </c>
      <c r="E7" s="66"/>
      <c r="F7" s="66">
        <v>21000000000</v>
      </c>
      <c r="G7" s="66">
        <v>683869090</v>
      </c>
      <c r="H7" s="66">
        <v>5369781513</v>
      </c>
      <c r="I7" s="66"/>
      <c r="J7" s="66">
        <v>193215049</v>
      </c>
      <c r="K7" s="66">
        <v>100000</v>
      </c>
      <c r="L7" s="122">
        <v>3116424159</v>
      </c>
      <c r="M7" s="66"/>
      <c r="N7" s="591">
        <f>+C7+D7+E7+F7+G7+H7+I7+J7+K7+L7+M7</f>
        <v>31363389811</v>
      </c>
    </row>
    <row r="8" spans="2:14" x14ac:dyDescent="0.25">
      <c r="B8" s="475" t="s">
        <v>450</v>
      </c>
      <c r="C8" s="121">
        <v>0</v>
      </c>
      <c r="D8" s="66">
        <v>-1000000000</v>
      </c>
      <c r="E8" s="66">
        <v>100000</v>
      </c>
      <c r="F8" s="66">
        <v>1000000000</v>
      </c>
      <c r="G8" s="66">
        <f>1043266173-G7</f>
        <v>359397083</v>
      </c>
      <c r="H8" s="66">
        <f>+H16-H7</f>
        <v>6830404442</v>
      </c>
      <c r="I8" s="66">
        <v>35747498</v>
      </c>
      <c r="J8" s="66">
        <f>22746632-J7</f>
        <v>-170468417</v>
      </c>
      <c r="K8" s="66">
        <v>-100000</v>
      </c>
      <c r="L8" s="122">
        <v>-3116424159</v>
      </c>
      <c r="M8" s="66">
        <f>SUM(C8:L8)</f>
        <v>3938656447</v>
      </c>
      <c r="N8" s="592">
        <v>0</v>
      </c>
    </row>
    <row r="9" spans="2:14" ht="15" customHeight="1" x14ac:dyDescent="0.25">
      <c r="B9" s="478" t="s">
        <v>451</v>
      </c>
      <c r="C9" s="121">
        <v>0</v>
      </c>
      <c r="D9" s="67">
        <v>0</v>
      </c>
      <c r="E9" s="67">
        <v>0</v>
      </c>
      <c r="F9" s="67">
        <v>0</v>
      </c>
      <c r="G9" s="67">
        <v>0</v>
      </c>
      <c r="H9" s="67">
        <v>0</v>
      </c>
      <c r="I9" s="67">
        <v>0</v>
      </c>
      <c r="J9" s="67">
        <v>0</v>
      </c>
      <c r="K9" s="67">
        <v>0</v>
      </c>
      <c r="L9" s="123">
        <v>0</v>
      </c>
      <c r="M9" s="66">
        <f>SUM(C9:L9)</f>
        <v>0</v>
      </c>
      <c r="N9" s="592">
        <v>0</v>
      </c>
    </row>
    <row r="10" spans="2:14" ht="15" customHeight="1" x14ac:dyDescent="0.25">
      <c r="B10" s="478" t="s">
        <v>452</v>
      </c>
      <c r="C10" s="121">
        <v>0</v>
      </c>
      <c r="D10" s="67">
        <v>0</v>
      </c>
      <c r="E10" s="67">
        <v>0</v>
      </c>
      <c r="F10" s="67">
        <v>0</v>
      </c>
      <c r="G10" s="67">
        <v>0</v>
      </c>
      <c r="H10" s="67">
        <v>0</v>
      </c>
      <c r="I10" s="67">
        <v>0</v>
      </c>
      <c r="J10" s="67">
        <v>0</v>
      </c>
      <c r="K10" s="67">
        <v>0</v>
      </c>
      <c r="L10" s="123">
        <v>5647491140</v>
      </c>
      <c r="M10" s="66">
        <f>SUM(C10:L10)</f>
        <v>5647491140</v>
      </c>
      <c r="N10" s="592">
        <v>0</v>
      </c>
    </row>
    <row r="11" spans="2:14" x14ac:dyDescent="0.25">
      <c r="B11" s="477" t="s">
        <v>299</v>
      </c>
      <c r="C11" s="68">
        <f t="shared" ref="C11:L11" si="0">+SUM(C7:C10)</f>
        <v>0</v>
      </c>
      <c r="D11" s="68">
        <f t="shared" si="0"/>
        <v>0</v>
      </c>
      <c r="E11" s="68">
        <f t="shared" si="0"/>
        <v>100000</v>
      </c>
      <c r="F11" s="68">
        <f t="shared" si="0"/>
        <v>22000000000</v>
      </c>
      <c r="G11" s="68">
        <f t="shared" si="0"/>
        <v>1043266173</v>
      </c>
      <c r="H11" s="68">
        <f t="shared" si="0"/>
        <v>12200185955</v>
      </c>
      <c r="I11" s="68">
        <f t="shared" si="0"/>
        <v>35747498</v>
      </c>
      <c r="J11" s="68">
        <f t="shared" si="0"/>
        <v>22746632</v>
      </c>
      <c r="K11" s="68">
        <f t="shared" si="0"/>
        <v>0</v>
      </c>
      <c r="L11" s="124">
        <f t="shared" si="0"/>
        <v>5647491140</v>
      </c>
      <c r="M11" s="68">
        <f>SUM(C11:L11)</f>
        <v>40949537398</v>
      </c>
      <c r="N11" s="593">
        <v>0</v>
      </c>
    </row>
    <row r="12" spans="2:14" x14ac:dyDescent="0.25">
      <c r="B12" s="477" t="s">
        <v>300</v>
      </c>
      <c r="C12" s="68">
        <v>0</v>
      </c>
      <c r="D12" s="68">
        <v>1000000000</v>
      </c>
      <c r="E12" s="68"/>
      <c r="F12" s="68">
        <v>21000000000</v>
      </c>
      <c r="G12" s="68">
        <v>683869090</v>
      </c>
      <c r="H12" s="68">
        <v>5369781513</v>
      </c>
      <c r="I12" s="68"/>
      <c r="J12" s="68">
        <v>193215049</v>
      </c>
      <c r="K12" s="68">
        <v>100000</v>
      </c>
      <c r="L12" s="124">
        <v>3116424159</v>
      </c>
      <c r="M12" s="68"/>
      <c r="N12" s="593">
        <v>31363389811</v>
      </c>
    </row>
    <row r="14" spans="2:14" ht="15.75" x14ac:dyDescent="0.25">
      <c r="B14" s="206" t="s">
        <v>124</v>
      </c>
      <c r="K14" s="5"/>
    </row>
    <row r="15" spans="2:14" ht="15.75" x14ac:dyDescent="0.25">
      <c r="B15" s="206"/>
      <c r="K15" s="5"/>
    </row>
    <row r="16" spans="2:14" s="614" customFormat="1" ht="15.75" x14ac:dyDescent="0.25">
      <c r="B16" s="617"/>
      <c r="G16" s="618">
        <v>1043266173</v>
      </c>
      <c r="H16" s="618">
        <v>12200185955</v>
      </c>
      <c r="K16" s="613"/>
    </row>
    <row r="17" spans="8:13" x14ac:dyDescent="0.25">
      <c r="J17" s="5"/>
      <c r="M17" s="5"/>
    </row>
    <row r="24" spans="8:13" x14ac:dyDescent="0.25">
      <c r="H24" s="5"/>
      <c r="I24" s="5"/>
    </row>
  </sheetData>
  <mergeCells count="8">
    <mergeCell ref="B2:N2"/>
    <mergeCell ref="B3:N3"/>
    <mergeCell ref="B4:N4"/>
    <mergeCell ref="B5:B6"/>
    <mergeCell ref="C5:F5"/>
    <mergeCell ref="G5:J5"/>
    <mergeCell ref="K5:L5"/>
    <mergeCell ref="M5:N5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2:M492"/>
  <sheetViews>
    <sheetView showGridLines="0" topLeftCell="A485" zoomScaleNormal="100" workbookViewId="0">
      <selection activeCell="D494" sqref="D494"/>
    </sheetView>
  </sheetViews>
  <sheetFormatPr baseColWidth="10" defaultColWidth="11.28515625" defaultRowHeight="15" x14ac:dyDescent="0.25"/>
  <cols>
    <col min="1" max="1" width="11.28515625" style="7" customWidth="1"/>
    <col min="2" max="2" width="43.5703125" style="7" customWidth="1"/>
    <col min="3" max="3" width="21.42578125" style="7" bestFit="1" customWidth="1"/>
    <col min="4" max="4" width="14.7109375" style="7" customWidth="1"/>
    <col min="5" max="5" width="14.85546875" style="385" customWidth="1"/>
    <col min="6" max="6" width="14.7109375" style="385" customWidth="1"/>
    <col min="7" max="7" width="14.140625" style="7" bestFit="1" customWidth="1"/>
    <col min="8" max="8" width="17.42578125" style="7" customWidth="1"/>
    <col min="9" max="9" width="14.7109375" style="7" bestFit="1" customWidth="1"/>
    <col min="10" max="10" width="18.28515625" style="7" customWidth="1"/>
    <col min="11" max="11" width="13.7109375" style="7" bestFit="1" customWidth="1"/>
    <col min="12" max="12" width="13.85546875" style="7" customWidth="1"/>
    <col min="13" max="13" width="13.7109375" style="7" bestFit="1" customWidth="1"/>
    <col min="14" max="16384" width="11.28515625" style="7"/>
  </cols>
  <sheetData>
    <row r="2" spans="2:8" s="239" customFormat="1" ht="15.75" x14ac:dyDescent="0.25">
      <c r="B2" s="238" t="s">
        <v>340</v>
      </c>
      <c r="E2" s="384"/>
      <c r="F2" s="384"/>
    </row>
    <row r="3" spans="2:8" x14ac:dyDescent="0.25">
      <c r="B3" s="61"/>
    </row>
    <row r="4" spans="2:8" s="239" customFormat="1" x14ac:dyDescent="0.2">
      <c r="B4" s="654" t="s">
        <v>342</v>
      </c>
      <c r="C4" s="654"/>
      <c r="E4" s="384"/>
      <c r="F4" s="384"/>
    </row>
    <row r="6" spans="2:8" ht="30" customHeight="1" x14ac:dyDescent="0.25">
      <c r="B6" s="479" t="s">
        <v>108</v>
      </c>
      <c r="C6" s="483">
        <v>43646</v>
      </c>
      <c r="D6" s="483">
        <v>43465</v>
      </c>
      <c r="E6" s="483">
        <v>43281</v>
      </c>
    </row>
    <row r="7" spans="2:8" ht="18" customHeight="1" x14ac:dyDescent="0.25">
      <c r="B7" s="240" t="s">
        <v>125</v>
      </c>
      <c r="C7" s="241">
        <v>6183.21</v>
      </c>
      <c r="D7" s="241">
        <v>5960.14</v>
      </c>
      <c r="E7" s="242">
        <v>5964.68</v>
      </c>
    </row>
    <row r="8" spans="2:8" ht="18" customHeight="1" x14ac:dyDescent="0.25">
      <c r="B8" s="240" t="s">
        <v>126</v>
      </c>
      <c r="C8" s="241">
        <v>6197.68</v>
      </c>
      <c r="D8" s="241">
        <v>5960.94</v>
      </c>
      <c r="E8" s="242">
        <v>5710.73</v>
      </c>
    </row>
    <row r="10" spans="2:8" s="239" customFormat="1" x14ac:dyDescent="0.25">
      <c r="B10" s="655" t="s">
        <v>343</v>
      </c>
      <c r="C10" s="655"/>
      <c r="E10" s="384"/>
      <c r="F10" s="384"/>
    </row>
    <row r="11" spans="2:8" x14ac:dyDescent="0.25">
      <c r="B11" s="61"/>
    </row>
    <row r="12" spans="2:8" ht="15" customHeight="1" x14ac:dyDescent="0.25">
      <c r="B12" s="656" t="s">
        <v>345</v>
      </c>
      <c r="C12" s="656"/>
      <c r="D12" s="656"/>
    </row>
    <row r="13" spans="2:8" ht="5.25" customHeight="1" thickBot="1" x14ac:dyDescent="0.3"/>
    <row r="14" spans="2:8" ht="39" thickBot="1" x14ac:dyDescent="0.3">
      <c r="B14" s="236" t="s">
        <v>127</v>
      </c>
      <c r="C14" s="235" t="s">
        <v>150</v>
      </c>
      <c r="D14" s="235" t="s">
        <v>128</v>
      </c>
      <c r="E14" s="393" t="s">
        <v>488</v>
      </c>
      <c r="F14" s="393" t="s">
        <v>489</v>
      </c>
      <c r="G14" s="393" t="s">
        <v>337</v>
      </c>
      <c r="H14" s="235" t="s">
        <v>456</v>
      </c>
    </row>
    <row r="15" spans="2:8" x14ac:dyDescent="0.25">
      <c r="B15" s="484" t="s">
        <v>0</v>
      </c>
      <c r="C15" s="485"/>
      <c r="D15" s="485"/>
      <c r="E15" s="486"/>
      <c r="F15" s="486"/>
      <c r="G15" s="485"/>
      <c r="H15" s="485"/>
    </row>
    <row r="16" spans="2:8" x14ac:dyDescent="0.25">
      <c r="B16" s="487" t="s">
        <v>129</v>
      </c>
      <c r="C16" s="488"/>
      <c r="D16" s="488"/>
      <c r="E16" s="489"/>
      <c r="F16" s="489"/>
      <c r="G16" s="488"/>
      <c r="H16" s="488"/>
    </row>
    <row r="17" spans="2:13" x14ac:dyDescent="0.25">
      <c r="B17" s="490" t="s">
        <v>130</v>
      </c>
      <c r="C17" s="488"/>
      <c r="D17" s="488"/>
      <c r="E17" s="489"/>
      <c r="F17" s="489"/>
      <c r="G17" s="488"/>
      <c r="H17" s="488"/>
    </row>
    <row r="18" spans="2:13" x14ac:dyDescent="0.25">
      <c r="B18" s="317" t="s">
        <v>131</v>
      </c>
      <c r="C18" s="491" t="s">
        <v>132</v>
      </c>
      <c r="D18" s="492">
        <v>0</v>
      </c>
      <c r="E18" s="493">
        <v>6183.21</v>
      </c>
      <c r="F18" s="494">
        <f>D18*E18</f>
        <v>0</v>
      </c>
      <c r="G18" s="495">
        <v>5960.14</v>
      </c>
      <c r="H18" s="494">
        <v>0</v>
      </c>
    </row>
    <row r="19" spans="2:13" x14ac:dyDescent="0.25">
      <c r="B19" s="317" t="s">
        <v>133</v>
      </c>
      <c r="C19" s="491" t="s">
        <v>132</v>
      </c>
      <c r="D19" s="492">
        <f>6835.99+1.0841+48029.4501</f>
        <v>54866.5242</v>
      </c>
      <c r="E19" s="493">
        <v>6183.21</v>
      </c>
      <c r="F19" s="494">
        <f t="shared" ref="F19:F23" si="0">D19*E19</f>
        <v>339251241.09868199</v>
      </c>
      <c r="G19" s="495">
        <v>5960.14</v>
      </c>
      <c r="H19" s="494">
        <v>43641694.716400005</v>
      </c>
    </row>
    <row r="20" spans="2:13" x14ac:dyDescent="0.25">
      <c r="B20" s="317" t="s">
        <v>133</v>
      </c>
      <c r="C20" s="491" t="s">
        <v>132</v>
      </c>
      <c r="D20" s="492"/>
      <c r="E20" s="493">
        <v>6183.21</v>
      </c>
      <c r="F20" s="494">
        <f t="shared" si="0"/>
        <v>0</v>
      </c>
      <c r="G20" s="495">
        <v>5960.14</v>
      </c>
      <c r="H20" s="494">
        <v>4519698072.9947128</v>
      </c>
    </row>
    <row r="21" spans="2:13" x14ac:dyDescent="0.25">
      <c r="B21" s="317" t="s">
        <v>134</v>
      </c>
      <c r="C21" s="491" t="s">
        <v>132</v>
      </c>
      <c r="D21" s="492">
        <v>1000.22</v>
      </c>
      <c r="E21" s="493">
        <v>6183.21</v>
      </c>
      <c r="F21" s="494">
        <f t="shared" si="0"/>
        <v>6184570.3062000005</v>
      </c>
      <c r="G21" s="495">
        <v>5960.14</v>
      </c>
      <c r="H21" s="494">
        <v>5961451.230800001</v>
      </c>
    </row>
    <row r="22" spans="2:13" x14ac:dyDescent="0.25">
      <c r="B22" s="496" t="s">
        <v>135</v>
      </c>
      <c r="C22" s="497" t="s">
        <v>132</v>
      </c>
      <c r="D22" s="498">
        <v>4967</v>
      </c>
      <c r="E22" s="493">
        <v>6183.21</v>
      </c>
      <c r="F22" s="494">
        <f t="shared" si="0"/>
        <v>30712004.07</v>
      </c>
      <c r="G22" s="495">
        <v>5960.14</v>
      </c>
      <c r="H22" s="494">
        <v>29611272.999982204</v>
      </c>
    </row>
    <row r="23" spans="2:13" x14ac:dyDescent="0.25">
      <c r="B23" s="496" t="s">
        <v>292</v>
      </c>
      <c r="C23" s="497" t="s">
        <v>132</v>
      </c>
      <c r="D23" s="499">
        <v>318.52</v>
      </c>
      <c r="E23" s="500">
        <v>6183.21</v>
      </c>
      <c r="F23" s="494">
        <f t="shared" si="0"/>
        <v>1969476.0492</v>
      </c>
      <c r="G23" s="501">
        <v>5960.14</v>
      </c>
      <c r="H23" s="502">
        <v>5702839.9999953173</v>
      </c>
    </row>
    <row r="24" spans="2:13" x14ac:dyDescent="0.25">
      <c r="B24" s="503" t="s">
        <v>136</v>
      </c>
      <c r="C24" s="504"/>
      <c r="D24" s="505"/>
      <c r="E24" s="506"/>
      <c r="F24" s="505"/>
      <c r="G24" s="505"/>
      <c r="H24" s="505"/>
    </row>
    <row r="25" spans="2:13" x14ac:dyDescent="0.25">
      <c r="B25" s="496" t="s">
        <v>137</v>
      </c>
      <c r="C25" s="507" t="s">
        <v>132</v>
      </c>
      <c r="D25" s="508">
        <v>5741.53</v>
      </c>
      <c r="E25" s="509">
        <v>6183.21</v>
      </c>
      <c r="F25" s="510">
        <f>D25*E25</f>
        <v>35501085.711300001</v>
      </c>
      <c r="G25" s="508">
        <v>5960.14</v>
      </c>
      <c r="H25" s="510">
        <v>407315.99999991705</v>
      </c>
      <c r="K25" s="233"/>
      <c r="L25" s="233"/>
      <c r="M25" s="173"/>
    </row>
    <row r="26" spans="2:13" x14ac:dyDescent="0.25">
      <c r="B26" s="503" t="s">
        <v>138</v>
      </c>
      <c r="C26" s="485"/>
      <c r="D26" s="511"/>
      <c r="E26" s="512"/>
      <c r="F26" s="489"/>
      <c r="G26" s="513"/>
      <c r="H26" s="488"/>
    </row>
    <row r="27" spans="2:13" x14ac:dyDescent="0.25">
      <c r="B27" s="496" t="s">
        <v>139</v>
      </c>
      <c r="C27" s="491" t="s">
        <v>132</v>
      </c>
      <c r="D27" s="514">
        <v>497987.56809999997</v>
      </c>
      <c r="E27" s="493">
        <v>6183.21</v>
      </c>
      <c r="F27" s="515">
        <f>D27*E27</f>
        <v>3079161710.951601</v>
      </c>
      <c r="G27" s="516">
        <v>5960.14</v>
      </c>
      <c r="H27" s="515">
        <v>0</v>
      </c>
      <c r="J27" s="147"/>
    </row>
    <row r="28" spans="2:13" x14ac:dyDescent="0.25">
      <c r="B28" s="319" t="s">
        <v>140</v>
      </c>
      <c r="C28" s="517" t="s">
        <v>132</v>
      </c>
      <c r="D28" s="518">
        <v>787675.73</v>
      </c>
      <c r="E28" s="509">
        <v>6183.21</v>
      </c>
      <c r="F28" s="519">
        <f>D28*E28</f>
        <v>4870364450.4932995</v>
      </c>
      <c r="G28" s="520">
        <v>5960.14</v>
      </c>
      <c r="H28" s="519">
        <v>2559955169.998323</v>
      </c>
      <c r="J28" s="148"/>
    </row>
    <row r="29" spans="2:13" x14ac:dyDescent="0.25">
      <c r="B29" s="521" t="s">
        <v>141</v>
      </c>
      <c r="C29" s="522"/>
      <c r="D29" s="523"/>
      <c r="E29" s="506">
        <v>0</v>
      </c>
      <c r="F29" s="458">
        <v>0</v>
      </c>
      <c r="G29" s="506">
        <v>0</v>
      </c>
      <c r="H29" s="323">
        <v>0</v>
      </c>
    </row>
    <row r="30" spans="2:13" x14ac:dyDescent="0.25">
      <c r="B30" s="524" t="s">
        <v>142</v>
      </c>
      <c r="C30" s="525"/>
      <c r="D30" s="526">
        <v>0</v>
      </c>
      <c r="E30" s="509">
        <v>0</v>
      </c>
      <c r="F30" s="510">
        <v>0</v>
      </c>
      <c r="G30" s="509">
        <v>0</v>
      </c>
      <c r="H30" s="527">
        <v>0</v>
      </c>
      <c r="J30" s="149"/>
    </row>
    <row r="31" spans="2:13" s="173" customFormat="1" x14ac:dyDescent="0.25">
      <c r="B31" s="528" t="s">
        <v>81</v>
      </c>
      <c r="C31" s="528" t="s">
        <v>175</v>
      </c>
      <c r="D31" s="529">
        <f>SUM(D18:D30)</f>
        <v>1352557.0922999999</v>
      </c>
      <c r="E31" s="530">
        <f>+E28</f>
        <v>6183.21</v>
      </c>
      <c r="F31" s="531">
        <f>D31*E31</f>
        <v>8363144538.6802826</v>
      </c>
      <c r="G31" s="530">
        <f>+G23</f>
        <v>5960.14</v>
      </c>
      <c r="H31" s="532">
        <f>SUM(H18:H30)</f>
        <v>7164977817.9402122</v>
      </c>
      <c r="J31" s="231"/>
    </row>
    <row r="32" spans="2:13" s="247" customFormat="1" x14ac:dyDescent="0.25">
      <c r="B32" s="243"/>
      <c r="C32" s="244"/>
      <c r="D32" s="245"/>
      <c r="E32" s="387"/>
      <c r="F32" s="388"/>
      <c r="G32" s="245"/>
      <c r="H32" s="246"/>
      <c r="J32" s="248"/>
    </row>
    <row r="33" spans="2:11" s="173" customFormat="1" ht="15.75" thickBot="1" x14ac:dyDescent="0.3">
      <c r="B33" s="656" t="s">
        <v>344</v>
      </c>
      <c r="C33" s="656"/>
      <c r="D33" s="656"/>
      <c r="E33" s="222"/>
      <c r="F33" s="389"/>
      <c r="G33" s="183"/>
      <c r="H33" s="101"/>
      <c r="J33" s="231"/>
    </row>
    <row r="34" spans="2:11" ht="52.5" customHeight="1" thickBot="1" x14ac:dyDescent="0.3">
      <c r="B34" s="236" t="s">
        <v>127</v>
      </c>
      <c r="C34" s="235" t="s">
        <v>150</v>
      </c>
      <c r="D34" s="235" t="s">
        <v>128</v>
      </c>
      <c r="E34" s="393" t="s">
        <v>490</v>
      </c>
      <c r="F34" s="393" t="s">
        <v>455</v>
      </c>
      <c r="G34" s="393" t="s">
        <v>338</v>
      </c>
      <c r="H34" s="393" t="s">
        <v>456</v>
      </c>
    </row>
    <row r="35" spans="2:11" x14ac:dyDescent="0.25">
      <c r="B35" s="533" t="s">
        <v>143</v>
      </c>
      <c r="C35" s="534"/>
      <c r="D35" s="535">
        <v>0</v>
      </c>
      <c r="E35" s="536">
        <v>0</v>
      </c>
      <c r="F35" s="537">
        <v>0</v>
      </c>
      <c r="G35" s="536">
        <v>0</v>
      </c>
      <c r="H35" s="537">
        <v>0</v>
      </c>
      <c r="J35" s="232"/>
      <c r="K35" s="173"/>
    </row>
    <row r="36" spans="2:11" x14ac:dyDescent="0.25">
      <c r="B36" s="538" t="s">
        <v>144</v>
      </c>
      <c r="C36" s="539"/>
      <c r="D36" s="540"/>
      <c r="E36" s="541"/>
      <c r="F36" s="542"/>
      <c r="G36" s="541"/>
      <c r="H36" s="542"/>
    </row>
    <row r="37" spans="2:11" x14ac:dyDescent="0.25">
      <c r="B37" s="543" t="s">
        <v>145</v>
      </c>
      <c r="C37" s="544" t="s">
        <v>132</v>
      </c>
      <c r="D37" s="545">
        <v>1281.49</v>
      </c>
      <c r="E37" s="550">
        <f>+C8</f>
        <v>6197.68</v>
      </c>
      <c r="F37" s="546">
        <f>D37*E37</f>
        <v>7942264.9432000006</v>
      </c>
      <c r="G37" s="550">
        <v>5960.94</v>
      </c>
      <c r="H37" s="546">
        <v>8317119.9999795267</v>
      </c>
    </row>
    <row r="38" spans="2:11" x14ac:dyDescent="0.25">
      <c r="B38" s="543" t="s">
        <v>232</v>
      </c>
      <c r="C38" s="544" t="s">
        <v>132</v>
      </c>
      <c r="D38" s="545">
        <v>120.8</v>
      </c>
      <c r="E38" s="550">
        <f>+E37</f>
        <v>6197.68</v>
      </c>
      <c r="F38" s="546">
        <f>D38*E38</f>
        <v>748679.74400000006</v>
      </c>
      <c r="G38" s="550">
        <v>5960.94</v>
      </c>
      <c r="H38" s="546">
        <v>0</v>
      </c>
    </row>
    <row r="39" spans="2:11" x14ac:dyDescent="0.25">
      <c r="B39" s="543" t="s">
        <v>133</v>
      </c>
      <c r="C39" s="547" t="s">
        <v>132</v>
      </c>
      <c r="D39" s="548">
        <v>0</v>
      </c>
      <c r="E39" s="550">
        <f>+E38</f>
        <v>6197.68</v>
      </c>
      <c r="F39" s="549">
        <v>0</v>
      </c>
      <c r="G39" s="509">
        <v>5960.94</v>
      </c>
      <c r="H39" s="549">
        <v>0</v>
      </c>
    </row>
    <row r="40" spans="2:11" s="173" customFormat="1" x14ac:dyDescent="0.25">
      <c r="B40" s="551" t="s">
        <v>457</v>
      </c>
      <c r="C40" s="528" t="s">
        <v>175</v>
      </c>
      <c r="D40" s="529">
        <f>SUM(D35:D39)</f>
        <v>1402.29</v>
      </c>
      <c r="E40" s="530">
        <v>5960.94</v>
      </c>
      <c r="F40" s="531">
        <f>D40*E40</f>
        <v>8358966.5525999991</v>
      </c>
      <c r="G40" s="530">
        <v>5960.94</v>
      </c>
      <c r="H40" s="531">
        <v>8317119.9999795267</v>
      </c>
      <c r="J40" s="231"/>
    </row>
    <row r="47" spans="2:11" x14ac:dyDescent="0.25">
      <c r="B47" s="237" t="s">
        <v>341</v>
      </c>
    </row>
    <row r="49" spans="2:6" ht="42.75" customHeight="1" x14ac:dyDescent="0.25">
      <c r="B49" s="234" t="s">
        <v>108</v>
      </c>
      <c r="C49" s="234" t="s">
        <v>488</v>
      </c>
      <c r="D49" s="234" t="s">
        <v>491</v>
      </c>
      <c r="E49" s="480" t="s">
        <v>337</v>
      </c>
      <c r="F49" s="480" t="s">
        <v>339</v>
      </c>
    </row>
    <row r="50" spans="2:6" ht="25.5" x14ac:dyDescent="0.25">
      <c r="B50" s="249" t="s">
        <v>146</v>
      </c>
      <c r="C50" s="552">
        <f>+C7</f>
        <v>6183.21</v>
      </c>
      <c r="D50" s="553">
        <v>244423913</v>
      </c>
      <c r="E50" s="554">
        <v>5960.14</v>
      </c>
      <c r="F50" s="555">
        <v>2390203106</v>
      </c>
    </row>
    <row r="51" spans="2:6" ht="25.5" x14ac:dyDescent="0.25">
      <c r="B51" s="249" t="s">
        <v>147</v>
      </c>
      <c r="C51" s="556">
        <v>0</v>
      </c>
      <c r="D51" s="556">
        <v>0</v>
      </c>
      <c r="E51" s="557">
        <v>0</v>
      </c>
      <c r="F51" s="558">
        <v>0</v>
      </c>
    </row>
    <row r="52" spans="2:6" ht="25.5" x14ac:dyDescent="0.25">
      <c r="B52" s="249" t="s">
        <v>148</v>
      </c>
      <c r="C52" s="556">
        <v>0</v>
      </c>
      <c r="D52" s="556">
        <v>0</v>
      </c>
      <c r="E52" s="557">
        <v>0</v>
      </c>
      <c r="F52" s="558">
        <v>0</v>
      </c>
    </row>
    <row r="53" spans="2:6" ht="25.5" x14ac:dyDescent="0.25">
      <c r="B53" s="250" t="s">
        <v>149</v>
      </c>
      <c r="C53" s="559">
        <f>+C8</f>
        <v>6197.68</v>
      </c>
      <c r="D53" s="560">
        <v>0</v>
      </c>
      <c r="E53" s="561">
        <v>5960.94</v>
      </c>
      <c r="F53" s="562">
        <v>1849423378</v>
      </c>
    </row>
    <row r="55" spans="2:6" s="210" customFormat="1" ht="15.75" x14ac:dyDescent="0.25">
      <c r="B55" s="209" t="s">
        <v>329</v>
      </c>
      <c r="E55" s="391"/>
      <c r="F55" s="391"/>
    </row>
    <row r="56" spans="2:6" ht="10.5" customHeight="1" x14ac:dyDescent="0.25"/>
    <row r="57" spans="2:6" s="206" customFormat="1" ht="21" customHeight="1" thickBot="1" x14ac:dyDescent="0.3">
      <c r="B57" s="251" t="s">
        <v>346</v>
      </c>
      <c r="C57" s="252"/>
      <c r="D57" s="252"/>
      <c r="E57" s="392"/>
      <c r="F57" s="392"/>
    </row>
    <row r="58" spans="2:6" ht="30" customHeight="1" thickBot="1" x14ac:dyDescent="0.3">
      <c r="B58" s="236" t="s">
        <v>127</v>
      </c>
      <c r="C58" s="235" t="s">
        <v>150</v>
      </c>
      <c r="D58" s="235" t="s">
        <v>151</v>
      </c>
      <c r="E58" s="393" t="s">
        <v>492</v>
      </c>
      <c r="F58" s="393" t="s">
        <v>326</v>
      </c>
    </row>
    <row r="59" spans="2:6" x14ac:dyDescent="0.25">
      <c r="B59" s="73" t="s">
        <v>2</v>
      </c>
      <c r="C59" s="171" t="s">
        <v>322</v>
      </c>
      <c r="D59" s="194">
        <v>0</v>
      </c>
      <c r="E59" s="187">
        <v>20037</v>
      </c>
      <c r="F59" s="187">
        <v>0</v>
      </c>
    </row>
    <row r="60" spans="2:6" x14ac:dyDescent="0.25">
      <c r="B60" s="116" t="s">
        <v>327</v>
      </c>
      <c r="C60" s="216" t="s">
        <v>322</v>
      </c>
      <c r="D60" s="217">
        <v>0</v>
      </c>
      <c r="E60" s="218">
        <v>1000000</v>
      </c>
      <c r="F60" s="218">
        <v>1000000</v>
      </c>
    </row>
    <row r="61" spans="2:6" s="173" customFormat="1" x14ac:dyDescent="0.25">
      <c r="B61" s="223" t="s">
        <v>330</v>
      </c>
      <c r="C61" s="195" t="s">
        <v>322</v>
      </c>
      <c r="D61" s="196">
        <v>0</v>
      </c>
      <c r="E61" s="197">
        <f>E59+E60</f>
        <v>1020037</v>
      </c>
      <c r="F61" s="197">
        <v>1000000</v>
      </c>
    </row>
    <row r="62" spans="2:6" s="173" customFormat="1" x14ac:dyDescent="0.25">
      <c r="B62" s="219"/>
      <c r="C62" s="220"/>
      <c r="D62" s="221"/>
      <c r="E62" s="222"/>
      <c r="F62" s="222"/>
    </row>
    <row r="63" spans="2:6" s="210" customFormat="1" ht="21" customHeight="1" x14ac:dyDescent="0.2">
      <c r="B63" s="214" t="s">
        <v>347</v>
      </c>
      <c r="C63" s="215"/>
      <c r="D63" s="215"/>
      <c r="E63" s="394"/>
      <c r="F63" s="394"/>
    </row>
    <row r="64" spans="2:6" s="210" customFormat="1" ht="21" customHeight="1" x14ac:dyDescent="0.2">
      <c r="B64" s="224" t="s">
        <v>510</v>
      </c>
      <c r="C64" s="215"/>
      <c r="D64" s="215"/>
      <c r="E64" s="394"/>
      <c r="F64" s="394"/>
    </row>
    <row r="65" spans="2:6" ht="30" x14ac:dyDescent="0.25">
      <c r="B65" s="169" t="s">
        <v>127</v>
      </c>
      <c r="C65" s="169" t="s">
        <v>150</v>
      </c>
      <c r="D65" s="169" t="s">
        <v>151</v>
      </c>
      <c r="E65" s="395" t="s">
        <v>492</v>
      </c>
      <c r="F65" s="395" t="s">
        <v>326</v>
      </c>
    </row>
    <row r="66" spans="2:6" x14ac:dyDescent="0.25">
      <c r="B66" s="73" t="s">
        <v>153</v>
      </c>
      <c r="C66" s="171" t="s">
        <v>322</v>
      </c>
      <c r="D66" s="194">
        <v>0</v>
      </c>
      <c r="E66" s="187">
        <v>4838969383</v>
      </c>
      <c r="F66" s="187">
        <v>0</v>
      </c>
    </row>
    <row r="67" spans="2:6" x14ac:dyDescent="0.25">
      <c r="B67" s="73" t="s">
        <v>155</v>
      </c>
      <c r="C67" s="171" t="s">
        <v>322</v>
      </c>
      <c r="D67" s="194">
        <v>0</v>
      </c>
      <c r="E67" s="187">
        <v>13738493</v>
      </c>
      <c r="F67" s="226">
        <v>5528912</v>
      </c>
    </row>
    <row r="68" spans="2:6" x14ac:dyDescent="0.25">
      <c r="B68" s="73" t="s">
        <v>156</v>
      </c>
      <c r="C68" s="171" t="s">
        <v>322</v>
      </c>
      <c r="D68" s="194">
        <v>0</v>
      </c>
      <c r="E68" s="187">
        <v>52201222</v>
      </c>
      <c r="F68" s="187">
        <v>144745637</v>
      </c>
    </row>
    <row r="69" spans="2:6" ht="15" customHeight="1" x14ac:dyDescent="0.25">
      <c r="B69" s="73" t="s">
        <v>318</v>
      </c>
      <c r="C69" s="179" t="s">
        <v>322</v>
      </c>
      <c r="D69" s="194">
        <v>0</v>
      </c>
      <c r="E69" s="186">
        <v>383387422</v>
      </c>
      <c r="F69" s="186">
        <v>12365935797</v>
      </c>
    </row>
    <row r="70" spans="2:6" ht="15.75" x14ac:dyDescent="0.25">
      <c r="B70" s="73" t="s">
        <v>157</v>
      </c>
      <c r="C70" s="179" t="s">
        <v>322</v>
      </c>
      <c r="D70" s="194">
        <v>0</v>
      </c>
      <c r="E70" s="187">
        <v>5384763</v>
      </c>
      <c r="F70" s="187">
        <v>5626763</v>
      </c>
    </row>
    <row r="71" spans="2:6" ht="15.75" x14ac:dyDescent="0.25">
      <c r="B71" s="73" t="s">
        <v>158</v>
      </c>
      <c r="C71" s="179" t="s">
        <v>322</v>
      </c>
      <c r="D71" s="194">
        <v>0</v>
      </c>
      <c r="E71" s="187">
        <v>6889997</v>
      </c>
      <c r="F71" s="187">
        <v>2076668</v>
      </c>
    </row>
    <row r="72" spans="2:6" ht="15.75" x14ac:dyDescent="0.25">
      <c r="B72" s="73" t="s">
        <v>159</v>
      </c>
      <c r="C72" s="184" t="s">
        <v>322</v>
      </c>
      <c r="D72" s="194">
        <v>0</v>
      </c>
      <c r="E72" s="187">
        <v>2833000</v>
      </c>
      <c r="F72" s="187">
        <v>2833000</v>
      </c>
    </row>
    <row r="73" spans="2:6" ht="15.75" x14ac:dyDescent="0.25">
      <c r="B73" s="73" t="s">
        <v>335</v>
      </c>
      <c r="C73" s="184" t="s">
        <v>322</v>
      </c>
      <c r="D73" s="194">
        <v>0</v>
      </c>
      <c r="E73" s="187">
        <v>802785</v>
      </c>
      <c r="F73" s="187">
        <v>5062944</v>
      </c>
    </row>
    <row r="74" spans="2:6" ht="15.75" x14ac:dyDescent="0.25">
      <c r="B74" s="73" t="s">
        <v>160</v>
      </c>
      <c r="C74" s="184" t="s">
        <v>322</v>
      </c>
      <c r="D74" s="194">
        <v>0</v>
      </c>
      <c r="E74" s="188">
        <v>30548</v>
      </c>
      <c r="F74" s="225">
        <v>30548</v>
      </c>
    </row>
    <row r="75" spans="2:6" ht="15.75" x14ac:dyDescent="0.25">
      <c r="B75" s="73" t="s">
        <v>161</v>
      </c>
      <c r="C75" s="184" t="s">
        <v>322</v>
      </c>
      <c r="D75" s="194">
        <v>0</v>
      </c>
      <c r="E75" s="187">
        <v>19255890</v>
      </c>
      <c r="F75" s="187">
        <v>19255890</v>
      </c>
    </row>
    <row r="76" spans="2:6" ht="15.75" x14ac:dyDescent="0.25">
      <c r="B76" s="114" t="s">
        <v>493</v>
      </c>
      <c r="C76" s="184" t="s">
        <v>322</v>
      </c>
      <c r="D76" s="193">
        <v>0</v>
      </c>
      <c r="E76" s="186">
        <v>12289217</v>
      </c>
      <c r="F76" s="186">
        <v>12729217</v>
      </c>
    </row>
    <row r="77" spans="2:6" ht="15.75" x14ac:dyDescent="0.25">
      <c r="B77" s="114" t="s">
        <v>293</v>
      </c>
      <c r="C77" s="184" t="s">
        <v>322</v>
      </c>
      <c r="D77" s="193">
        <v>0</v>
      </c>
      <c r="E77" s="186">
        <v>6835000</v>
      </c>
      <c r="F77" s="186">
        <v>6890000</v>
      </c>
    </row>
    <row r="78" spans="2:6" ht="15.75" x14ac:dyDescent="0.25">
      <c r="B78" s="114" t="s">
        <v>294</v>
      </c>
      <c r="C78" s="184" t="s">
        <v>322</v>
      </c>
      <c r="D78" s="193">
        <v>0</v>
      </c>
      <c r="E78" s="186">
        <v>7337002</v>
      </c>
      <c r="F78" s="186">
        <v>7337002</v>
      </c>
    </row>
    <row r="79" spans="2:6" ht="15.75" x14ac:dyDescent="0.25">
      <c r="B79" s="114" t="s">
        <v>336</v>
      </c>
      <c r="C79" s="184" t="s">
        <v>322</v>
      </c>
      <c r="D79" s="193">
        <v>0</v>
      </c>
      <c r="E79" s="186">
        <v>227417</v>
      </c>
      <c r="F79" s="186">
        <v>693939</v>
      </c>
    </row>
    <row r="80" spans="2:6" ht="15.75" x14ac:dyDescent="0.25">
      <c r="B80" s="73" t="s">
        <v>163</v>
      </c>
      <c r="C80" s="184" t="s">
        <v>175</v>
      </c>
      <c r="D80" s="191">
        <v>6835.99</v>
      </c>
      <c r="E80" s="187">
        <v>42268387</v>
      </c>
      <c r="F80" s="187">
        <v>43641695</v>
      </c>
    </row>
    <row r="81" spans="2:8" ht="15.75" x14ac:dyDescent="0.25">
      <c r="B81" s="73" t="s">
        <v>494</v>
      </c>
      <c r="C81" s="184" t="s">
        <v>175</v>
      </c>
      <c r="D81" s="191">
        <v>1.08</v>
      </c>
      <c r="E81" s="187">
        <v>6678</v>
      </c>
      <c r="F81" s="187">
        <v>0</v>
      </c>
    </row>
    <row r="82" spans="2:8" ht="15" customHeight="1" x14ac:dyDescent="0.25">
      <c r="B82" s="73" t="s">
        <v>317</v>
      </c>
      <c r="C82" s="184" t="s">
        <v>175</v>
      </c>
      <c r="D82" s="192">
        <v>48029.45</v>
      </c>
      <c r="E82" s="186">
        <v>296976176</v>
      </c>
      <c r="F82" s="186">
        <v>4519698073</v>
      </c>
    </row>
    <row r="83" spans="2:8" ht="15.75" x14ac:dyDescent="0.25">
      <c r="B83" s="73" t="s">
        <v>164</v>
      </c>
      <c r="C83" s="184" t="s">
        <v>175</v>
      </c>
      <c r="D83" s="191">
        <v>1000.22</v>
      </c>
      <c r="E83" s="187">
        <v>6184570</v>
      </c>
      <c r="F83" s="187">
        <v>5961451</v>
      </c>
    </row>
    <row r="84" spans="2:8" ht="15.75" x14ac:dyDescent="0.25">
      <c r="B84" s="114" t="s">
        <v>159</v>
      </c>
      <c r="C84" s="184" t="s">
        <v>175</v>
      </c>
      <c r="D84" s="191">
        <v>4967</v>
      </c>
      <c r="E84" s="188">
        <v>30712004</v>
      </c>
      <c r="F84" s="225">
        <v>29611273</v>
      </c>
    </row>
    <row r="85" spans="2:8" ht="15.75" x14ac:dyDescent="0.25">
      <c r="B85" s="114" t="s">
        <v>292</v>
      </c>
      <c r="C85" s="184" t="s">
        <v>175</v>
      </c>
      <c r="D85" s="191">
        <v>318.52</v>
      </c>
      <c r="E85" s="186">
        <v>1969449</v>
      </c>
      <c r="F85" s="186">
        <v>5702840</v>
      </c>
    </row>
    <row r="86" spans="2:8" ht="15.75" x14ac:dyDescent="0.25">
      <c r="B86" s="114" t="s">
        <v>495</v>
      </c>
      <c r="C86" s="184" t="s">
        <v>175</v>
      </c>
      <c r="D86" s="193">
        <v>0.5</v>
      </c>
      <c r="E86" s="186">
        <v>3814</v>
      </c>
      <c r="F86" s="186">
        <v>0</v>
      </c>
    </row>
    <row r="87" spans="2:8" ht="15" customHeight="1" x14ac:dyDescent="0.25">
      <c r="B87" s="172" t="s">
        <v>323</v>
      </c>
      <c r="C87" s="117"/>
      <c r="D87" s="598">
        <f>SUM(D80:D86)</f>
        <v>61152.759999999995</v>
      </c>
      <c r="E87" s="190">
        <f>SUM(E66:E86)</f>
        <v>5728303217</v>
      </c>
      <c r="F87" s="190">
        <v>17183361649</v>
      </c>
    </row>
    <row r="88" spans="2:8" s="173" customFormat="1" ht="3.95" customHeight="1" x14ac:dyDescent="0.25">
      <c r="E88" s="396"/>
      <c r="F88" s="396"/>
    </row>
    <row r="89" spans="2:8" ht="15" customHeight="1" x14ac:dyDescent="0.25">
      <c r="B89" s="174" t="s">
        <v>324</v>
      </c>
      <c r="C89" s="117"/>
      <c r="D89" s="117"/>
      <c r="E89" s="190"/>
      <c r="F89" s="190"/>
    </row>
    <row r="90" spans="2:8" s="178" customFormat="1" ht="15" customHeight="1" x14ac:dyDescent="0.25">
      <c r="B90" s="175" t="s">
        <v>162</v>
      </c>
      <c r="C90" s="176" t="s">
        <v>132</v>
      </c>
      <c r="D90" s="115">
        <v>0</v>
      </c>
      <c r="E90" s="186">
        <v>0</v>
      </c>
      <c r="F90" s="189">
        <v>335</v>
      </c>
      <c r="G90" s="177"/>
    </row>
    <row r="91" spans="2:8" s="178" customFormat="1" ht="15" customHeight="1" x14ac:dyDescent="0.25">
      <c r="B91" s="175" t="s">
        <v>154</v>
      </c>
      <c r="C91" s="179" t="s">
        <v>322</v>
      </c>
      <c r="D91" s="185">
        <v>0</v>
      </c>
      <c r="E91" s="397">
        <v>0</v>
      </c>
      <c r="F91" s="397">
        <v>8946448</v>
      </c>
    </row>
    <row r="92" spans="2:8" ht="15" customHeight="1" x14ac:dyDescent="0.25">
      <c r="B92" s="172" t="s">
        <v>325</v>
      </c>
      <c r="C92" s="117"/>
      <c r="D92" s="180">
        <f>D90+D91</f>
        <v>0</v>
      </c>
      <c r="E92" s="190">
        <f>E90+E91</f>
        <v>0</v>
      </c>
      <c r="F92" s="398">
        <f>F90+F91</f>
        <v>8946783</v>
      </c>
    </row>
    <row r="93" spans="2:8" s="173" customFormat="1" ht="3.95" customHeight="1" x14ac:dyDescent="0.25">
      <c r="B93" s="110"/>
      <c r="C93" s="181"/>
      <c r="D93" s="182"/>
      <c r="E93" s="222"/>
      <c r="F93" s="399"/>
    </row>
    <row r="94" spans="2:8" ht="15" customHeight="1" x14ac:dyDescent="0.25">
      <c r="B94" s="227" t="s">
        <v>331</v>
      </c>
      <c r="C94" s="228"/>
      <c r="D94" s="229">
        <f>D87+D92</f>
        <v>61152.759999999995</v>
      </c>
      <c r="E94" s="386">
        <f>E87+E92</f>
        <v>5728303217</v>
      </c>
      <c r="F94" s="386">
        <f>F87+F92</f>
        <v>17192308432</v>
      </c>
      <c r="H94" s="119"/>
    </row>
    <row r="95" spans="2:8" ht="3.75" customHeight="1" x14ac:dyDescent="0.25">
      <c r="B95" s="110"/>
      <c r="C95" s="181"/>
      <c r="D95" s="182"/>
      <c r="E95" s="222"/>
      <c r="F95" s="399"/>
      <c r="H95" s="119"/>
    </row>
    <row r="96" spans="2:8" x14ac:dyDescent="0.25">
      <c r="B96" s="227" t="s">
        <v>165</v>
      </c>
      <c r="C96" s="228"/>
      <c r="D96" s="229">
        <f>D94+D61</f>
        <v>61152.759999999995</v>
      </c>
      <c r="E96" s="386">
        <f>E94+E61</f>
        <v>5729323254</v>
      </c>
      <c r="F96" s="386">
        <f>F94+F61</f>
        <v>17193308432</v>
      </c>
      <c r="G96" s="9"/>
    </row>
    <row r="97" spans="2:12" x14ac:dyDescent="0.25">
      <c r="G97" s="9"/>
    </row>
    <row r="98" spans="2:12" x14ac:dyDescent="0.25">
      <c r="B98" s="40" t="s">
        <v>166</v>
      </c>
    </row>
    <row r="100" spans="2:12" ht="18.95" customHeight="1" x14ac:dyDescent="0.25"/>
    <row r="101" spans="2:12" ht="29.65" customHeight="1" x14ac:dyDescent="0.25">
      <c r="B101" s="632" t="s">
        <v>167</v>
      </c>
      <c r="C101" s="632"/>
      <c r="D101" s="632"/>
      <c r="E101" s="632"/>
      <c r="F101" s="632"/>
      <c r="G101" s="632"/>
      <c r="H101" s="640" t="s">
        <v>348</v>
      </c>
      <c r="I101" s="640"/>
      <c r="J101" s="640"/>
    </row>
    <row r="102" spans="2:12" ht="45" x14ac:dyDescent="0.25">
      <c r="B102" s="143" t="s">
        <v>173</v>
      </c>
      <c r="C102" s="143" t="s">
        <v>168</v>
      </c>
      <c r="D102" s="143" t="s">
        <v>169</v>
      </c>
      <c r="E102" s="395" t="s">
        <v>170</v>
      </c>
      <c r="F102" s="395" t="s">
        <v>171</v>
      </c>
      <c r="G102" s="143" t="s">
        <v>183</v>
      </c>
      <c r="H102" s="143" t="s">
        <v>74</v>
      </c>
      <c r="I102" s="143" t="s">
        <v>172</v>
      </c>
      <c r="J102" s="143" t="s">
        <v>10</v>
      </c>
    </row>
    <row r="103" spans="2:12" ht="15.75" x14ac:dyDescent="0.25">
      <c r="B103" s="155" t="s">
        <v>138</v>
      </c>
      <c r="C103" s="154"/>
      <c r="D103" s="154"/>
      <c r="E103" s="400"/>
      <c r="F103" s="400"/>
      <c r="G103" s="154"/>
      <c r="H103" s="154"/>
      <c r="I103" s="154"/>
      <c r="J103" s="153"/>
    </row>
    <row r="104" spans="2:12" ht="15" customHeight="1" x14ac:dyDescent="0.25">
      <c r="B104" s="25" t="s">
        <v>352</v>
      </c>
      <c r="C104" s="253" t="s">
        <v>322</v>
      </c>
      <c r="D104" s="263" t="s">
        <v>296</v>
      </c>
      <c r="E104" s="401">
        <v>108</v>
      </c>
      <c r="F104" s="402">
        <v>108000000</v>
      </c>
      <c r="G104" s="29">
        <v>112894776</v>
      </c>
      <c r="H104" s="28">
        <v>0</v>
      </c>
      <c r="I104" s="27">
        <v>0</v>
      </c>
      <c r="J104" s="27">
        <v>0</v>
      </c>
      <c r="L104" s="9"/>
    </row>
    <row r="105" spans="2:12" ht="15" customHeight="1" x14ac:dyDescent="0.25">
      <c r="B105" s="599" t="s">
        <v>496</v>
      </c>
      <c r="C105" s="253" t="s">
        <v>322</v>
      </c>
      <c r="D105" s="263" t="s">
        <v>296</v>
      </c>
      <c r="E105" s="404">
        <v>5000</v>
      </c>
      <c r="F105" s="405">
        <v>5000000000</v>
      </c>
      <c r="G105" s="600">
        <v>5017980000</v>
      </c>
      <c r="H105" s="254"/>
      <c r="I105" s="255"/>
      <c r="J105" s="255"/>
      <c r="L105" s="9"/>
    </row>
    <row r="106" spans="2:12" ht="15" customHeight="1" x14ac:dyDescent="0.25">
      <c r="B106" s="25" t="s">
        <v>351</v>
      </c>
      <c r="C106" s="253" t="s">
        <v>322</v>
      </c>
      <c r="D106" s="263" t="s">
        <v>296</v>
      </c>
      <c r="E106" s="401">
        <v>39</v>
      </c>
      <c r="F106" s="402">
        <v>39000000</v>
      </c>
      <c r="G106" s="29">
        <v>39384657</v>
      </c>
      <c r="H106" s="28">
        <v>857624430000</v>
      </c>
      <c r="I106" s="27">
        <v>475080229643</v>
      </c>
      <c r="J106" s="27">
        <v>2783555426522</v>
      </c>
      <c r="L106" s="9"/>
    </row>
    <row r="107" spans="2:12" ht="15" customHeight="1" x14ac:dyDescent="0.25">
      <c r="B107" s="25" t="s">
        <v>351</v>
      </c>
      <c r="C107" s="253" t="s">
        <v>322</v>
      </c>
      <c r="D107" s="263" t="s">
        <v>296</v>
      </c>
      <c r="E107" s="401">
        <v>15</v>
      </c>
      <c r="F107" s="402">
        <v>15000000</v>
      </c>
      <c r="G107" s="29">
        <v>15510150</v>
      </c>
      <c r="H107" s="28">
        <v>857624430000</v>
      </c>
      <c r="I107" s="27">
        <v>475080229643</v>
      </c>
      <c r="J107" s="27">
        <v>2783555426522</v>
      </c>
    </row>
    <row r="108" spans="2:12" ht="15" customHeight="1" x14ac:dyDescent="0.25">
      <c r="B108" s="25" t="s">
        <v>351</v>
      </c>
      <c r="C108" s="253" t="s">
        <v>322</v>
      </c>
      <c r="D108" s="263" t="s">
        <v>296</v>
      </c>
      <c r="E108" s="401">
        <v>1</v>
      </c>
      <c r="F108" s="402">
        <v>1000000</v>
      </c>
      <c r="G108" s="29">
        <v>1092342</v>
      </c>
      <c r="H108" s="28">
        <v>857624430000</v>
      </c>
      <c r="I108" s="27">
        <v>475080229643</v>
      </c>
      <c r="J108" s="27">
        <v>2783555426522</v>
      </c>
    </row>
    <row r="109" spans="2:12" ht="15" customHeight="1" x14ac:dyDescent="0.25">
      <c r="B109" s="25" t="s">
        <v>500</v>
      </c>
      <c r="C109" s="253" t="s">
        <v>322</v>
      </c>
      <c r="D109" s="263" t="s">
        <v>174</v>
      </c>
      <c r="E109" s="401">
        <v>7744</v>
      </c>
      <c r="F109" s="402">
        <f>7744*1000000</f>
        <v>7744000000</v>
      </c>
      <c r="G109" s="29">
        <v>7888256696</v>
      </c>
      <c r="H109" s="28">
        <v>129681200000</v>
      </c>
      <c r="I109" s="27">
        <v>26029949118</v>
      </c>
      <c r="J109" s="27">
        <v>2016182568933</v>
      </c>
    </row>
    <row r="110" spans="2:12" ht="15" customHeight="1" x14ac:dyDescent="0.25">
      <c r="B110" s="25" t="s">
        <v>501</v>
      </c>
      <c r="C110" s="253" t="s">
        <v>322</v>
      </c>
      <c r="D110" s="263" t="s">
        <v>174</v>
      </c>
      <c r="E110" s="401">
        <v>3000</v>
      </c>
      <c r="F110" s="402">
        <v>3000000000</v>
      </c>
      <c r="G110" s="29">
        <v>3045117876</v>
      </c>
      <c r="H110" s="28">
        <v>325020600000</v>
      </c>
      <c r="I110" s="28">
        <v>64249747430</v>
      </c>
      <c r="J110" s="28">
        <v>569651089317</v>
      </c>
    </row>
    <row r="111" spans="2:12" ht="15" customHeight="1" x14ac:dyDescent="0.25">
      <c r="B111" s="25" t="s">
        <v>351</v>
      </c>
      <c r="C111" s="253" t="s">
        <v>322</v>
      </c>
      <c r="D111" s="263" t="s">
        <v>174</v>
      </c>
      <c r="E111" s="401">
        <v>242</v>
      </c>
      <c r="F111" s="402">
        <v>242000000</v>
      </c>
      <c r="G111" s="29">
        <v>249047864</v>
      </c>
      <c r="H111" s="28">
        <v>857624430000</v>
      </c>
      <c r="I111" s="27">
        <v>475080229643</v>
      </c>
      <c r="J111" s="27">
        <v>2783555426522</v>
      </c>
    </row>
    <row r="112" spans="2:12" ht="15" customHeight="1" x14ac:dyDescent="0.25">
      <c r="B112" s="25" t="s">
        <v>351</v>
      </c>
      <c r="C112" s="253" t="s">
        <v>322</v>
      </c>
      <c r="D112" s="263" t="s">
        <v>357</v>
      </c>
      <c r="E112" s="401">
        <v>30323</v>
      </c>
      <c r="F112" s="402">
        <f>30323*100000</f>
        <v>3032300000</v>
      </c>
      <c r="G112" s="29">
        <f>30323*297071</f>
        <v>9008083933</v>
      </c>
      <c r="H112" s="28">
        <v>857624430000</v>
      </c>
      <c r="I112" s="27">
        <v>475080229643</v>
      </c>
      <c r="J112" s="27">
        <v>2783555426522</v>
      </c>
    </row>
    <row r="113" spans="2:13" ht="15" customHeight="1" x14ac:dyDescent="0.25">
      <c r="B113" s="25" t="s">
        <v>500</v>
      </c>
      <c r="C113" s="253" t="s">
        <v>322</v>
      </c>
      <c r="D113" s="263" t="s">
        <v>357</v>
      </c>
      <c r="E113" s="401">
        <v>31646</v>
      </c>
      <c r="F113" s="402">
        <f>31646*100000</f>
        <v>3164600000</v>
      </c>
      <c r="G113" s="29">
        <f>31646*120731</f>
        <v>3820653226</v>
      </c>
      <c r="H113" s="28">
        <v>129681200000</v>
      </c>
      <c r="I113" s="27">
        <v>26029949118</v>
      </c>
      <c r="J113" s="27">
        <v>2016182568933</v>
      </c>
    </row>
    <row r="114" spans="2:13" x14ac:dyDescent="0.25">
      <c r="B114" s="644" t="s">
        <v>350</v>
      </c>
      <c r="C114" s="645"/>
      <c r="D114" s="645"/>
      <c r="E114" s="646"/>
      <c r="F114" s="403">
        <f>+SUM(F104:F112)</f>
        <v>19181300000</v>
      </c>
      <c r="G114" s="127">
        <f>+SUM(G104:G113)</f>
        <v>29198021520</v>
      </c>
      <c r="H114" s="125"/>
      <c r="I114" s="125"/>
      <c r="J114" s="125"/>
    </row>
    <row r="115" spans="2:13" s="178" customFormat="1" ht="45" x14ac:dyDescent="0.25">
      <c r="B115" s="256" t="s">
        <v>497</v>
      </c>
      <c r="C115" s="257" t="s">
        <v>175</v>
      </c>
      <c r="D115" s="262" t="s">
        <v>354</v>
      </c>
      <c r="E115" s="404">
        <v>19</v>
      </c>
      <c r="F115" s="405">
        <v>19000</v>
      </c>
      <c r="G115" s="258">
        <v>19307.38</v>
      </c>
      <c r="H115" s="254">
        <v>0</v>
      </c>
      <c r="I115" s="255">
        <v>0</v>
      </c>
      <c r="J115" s="255">
        <v>0</v>
      </c>
    </row>
    <row r="116" spans="2:13" s="178" customFormat="1" ht="45" x14ac:dyDescent="0.25">
      <c r="B116" s="256" t="s">
        <v>497</v>
      </c>
      <c r="C116" s="257" t="s">
        <v>175</v>
      </c>
      <c r="D116" s="262" t="s">
        <v>354</v>
      </c>
      <c r="E116" s="404">
        <v>50</v>
      </c>
      <c r="F116" s="405">
        <v>50000</v>
      </c>
      <c r="G116" s="258">
        <v>51424.65</v>
      </c>
      <c r="H116" s="254">
        <v>0</v>
      </c>
      <c r="I116" s="255">
        <v>0</v>
      </c>
      <c r="J116" s="255">
        <v>0</v>
      </c>
    </row>
    <row r="117" spans="2:13" ht="15" customHeight="1" x14ac:dyDescent="0.25">
      <c r="B117" s="259" t="s">
        <v>498</v>
      </c>
      <c r="C117" s="26" t="s">
        <v>175</v>
      </c>
      <c r="D117" s="263" t="s">
        <v>353</v>
      </c>
      <c r="E117" s="406">
        <v>500</v>
      </c>
      <c r="F117" s="407">
        <v>500000</v>
      </c>
      <c r="G117" s="78">
        <v>500085.5</v>
      </c>
      <c r="H117" s="601">
        <v>1087787800000</v>
      </c>
      <c r="I117" s="27">
        <v>138092414270</v>
      </c>
      <c r="J117" s="27">
        <v>1637057694245</v>
      </c>
      <c r="M117" s="9"/>
    </row>
    <row r="118" spans="2:13" ht="15" customHeight="1" x14ac:dyDescent="0.25">
      <c r="B118" s="259" t="s">
        <v>351</v>
      </c>
      <c r="C118" s="26" t="s">
        <v>175</v>
      </c>
      <c r="D118" s="263" t="s">
        <v>353</v>
      </c>
      <c r="E118" s="406">
        <v>42</v>
      </c>
      <c r="F118" s="407">
        <v>42000</v>
      </c>
      <c r="G118" s="78">
        <v>42487.87</v>
      </c>
      <c r="H118" s="28">
        <v>857624430000</v>
      </c>
      <c r="I118" s="27">
        <v>475080229643</v>
      </c>
      <c r="J118" s="27">
        <v>2783555426522</v>
      </c>
      <c r="M118" s="9"/>
    </row>
    <row r="119" spans="2:13" ht="14.25" customHeight="1" x14ac:dyDescent="0.25">
      <c r="B119" s="259" t="s">
        <v>351</v>
      </c>
      <c r="C119" s="26" t="s">
        <v>175</v>
      </c>
      <c r="D119" s="263" t="s">
        <v>174</v>
      </c>
      <c r="E119" s="406">
        <v>290</v>
      </c>
      <c r="F119" s="407">
        <v>290000</v>
      </c>
      <c r="G119" s="78">
        <v>298780.27</v>
      </c>
      <c r="H119" s="28">
        <v>857624430000</v>
      </c>
      <c r="I119" s="27">
        <v>475080229643</v>
      </c>
      <c r="J119" s="27">
        <v>2783555426522</v>
      </c>
      <c r="M119" s="9"/>
    </row>
    <row r="120" spans="2:13" ht="14.25" customHeight="1" x14ac:dyDescent="0.25">
      <c r="B120" s="259" t="s">
        <v>500</v>
      </c>
      <c r="C120" s="26" t="s">
        <v>175</v>
      </c>
      <c r="D120" s="263" t="s">
        <v>174</v>
      </c>
      <c r="E120" s="406">
        <v>150</v>
      </c>
      <c r="F120" s="407">
        <v>150000</v>
      </c>
      <c r="G120" s="78">
        <v>150096</v>
      </c>
      <c r="H120" s="28">
        <v>129681200000</v>
      </c>
      <c r="I120" s="27">
        <v>26029949118</v>
      </c>
      <c r="J120" s="27">
        <v>2016182568933</v>
      </c>
      <c r="M120" s="9"/>
    </row>
    <row r="121" spans="2:13" x14ac:dyDescent="0.25">
      <c r="B121" s="641" t="s">
        <v>319</v>
      </c>
      <c r="C121" s="642"/>
      <c r="D121" s="642"/>
      <c r="E121" s="643"/>
      <c r="F121" s="408">
        <f>(F115+F118+F116+F117+F119+F120)*C7</f>
        <v>6498553710</v>
      </c>
      <c r="G121" s="408">
        <f>(G115+G118+G116+G117+G119+G120)*C7</f>
        <v>6567692323.7606993</v>
      </c>
      <c r="H121" s="125"/>
      <c r="I121" s="125"/>
      <c r="J121" s="125"/>
    </row>
    <row r="122" spans="2:13" x14ac:dyDescent="0.25">
      <c r="B122" s="641" t="s">
        <v>499</v>
      </c>
      <c r="C122" s="642"/>
      <c r="D122" s="642"/>
      <c r="E122" s="643"/>
      <c r="F122" s="408">
        <f>+F114+F121</f>
        <v>25679853710</v>
      </c>
      <c r="G122" s="408">
        <f>+G114+G121</f>
        <v>35765713843.760696</v>
      </c>
      <c r="H122" s="125"/>
      <c r="I122" s="125"/>
      <c r="J122" s="125"/>
      <c r="L122" s="9"/>
      <c r="M122" s="9"/>
    </row>
    <row r="123" spans="2:13" ht="16.5" customHeight="1" x14ac:dyDescent="0.25">
      <c r="B123" s="641" t="s">
        <v>349</v>
      </c>
      <c r="C123" s="642"/>
      <c r="D123" s="642"/>
      <c r="E123" s="643"/>
      <c r="F123" s="408">
        <v>18182810428</v>
      </c>
      <c r="G123" s="30">
        <v>18451918325</v>
      </c>
      <c r="H123" s="125"/>
      <c r="I123" s="125"/>
      <c r="J123" s="125"/>
      <c r="L123" s="9"/>
    </row>
    <row r="124" spans="2:13" x14ac:dyDescent="0.25">
      <c r="B124" s="138"/>
      <c r="C124" s="139"/>
      <c r="D124" s="139"/>
      <c r="E124" s="409"/>
      <c r="F124" s="409"/>
      <c r="G124" s="140"/>
      <c r="H124" s="141"/>
      <c r="I124" s="141"/>
      <c r="J124" s="141"/>
      <c r="L124" s="9"/>
    </row>
    <row r="125" spans="2:13" x14ac:dyDescent="0.25">
      <c r="B125" s="33" t="s">
        <v>176</v>
      </c>
      <c r="C125" s="34"/>
      <c r="D125" s="34"/>
      <c r="E125" s="407"/>
      <c r="F125" s="407"/>
      <c r="G125" s="35"/>
      <c r="H125" s="36"/>
      <c r="I125" s="36"/>
      <c r="J125" s="36"/>
      <c r="L125" s="9"/>
    </row>
    <row r="126" spans="2:13" x14ac:dyDescent="0.25">
      <c r="B126" s="37" t="s">
        <v>305</v>
      </c>
      <c r="C126" s="38"/>
      <c r="D126" s="38">
        <v>0</v>
      </c>
      <c r="E126" s="410">
        <v>0</v>
      </c>
      <c r="F126" s="410">
        <v>0</v>
      </c>
      <c r="G126" s="38">
        <v>0</v>
      </c>
      <c r="H126" s="32">
        <v>0</v>
      </c>
      <c r="I126" s="32">
        <v>0</v>
      </c>
      <c r="J126" s="32">
        <v>0</v>
      </c>
      <c r="L126" s="9"/>
    </row>
    <row r="127" spans="2:13" hidden="1" x14ac:dyDescent="0.25">
      <c r="B127" s="37"/>
      <c r="C127" s="38"/>
      <c r="D127" s="38"/>
      <c r="E127" s="407"/>
      <c r="F127" s="407"/>
      <c r="G127" s="35"/>
      <c r="H127" s="32"/>
      <c r="I127" s="32"/>
      <c r="J127" s="32"/>
    </row>
    <row r="128" spans="2:13" hidden="1" x14ac:dyDescent="0.25">
      <c r="B128" s="37" t="s">
        <v>83</v>
      </c>
      <c r="C128" s="38">
        <v>0</v>
      </c>
      <c r="D128" s="38">
        <v>0</v>
      </c>
      <c r="E128" s="410">
        <v>0</v>
      </c>
      <c r="F128" s="410">
        <v>0</v>
      </c>
      <c r="G128" s="38">
        <v>0</v>
      </c>
      <c r="H128" s="32">
        <v>0</v>
      </c>
      <c r="I128" s="32">
        <v>0</v>
      </c>
      <c r="J128" s="32">
        <v>0</v>
      </c>
    </row>
    <row r="129" spans="2:12" hidden="1" x14ac:dyDescent="0.25">
      <c r="B129" s="37" t="s">
        <v>177</v>
      </c>
      <c r="C129" s="38">
        <v>0</v>
      </c>
      <c r="D129" s="38">
        <v>0</v>
      </c>
      <c r="E129" s="410">
        <v>0</v>
      </c>
      <c r="F129" s="410">
        <v>0</v>
      </c>
      <c r="G129" s="38">
        <v>0</v>
      </c>
      <c r="H129" s="32">
        <v>0</v>
      </c>
      <c r="I129" s="32">
        <v>0</v>
      </c>
      <c r="J129" s="32">
        <v>0</v>
      </c>
      <c r="L129" s="9"/>
    </row>
    <row r="130" spans="2:12" hidden="1" x14ac:dyDescent="0.25">
      <c r="B130" s="37"/>
      <c r="C130" s="38"/>
      <c r="D130" s="38"/>
      <c r="E130" s="410">
        <v>0</v>
      </c>
      <c r="F130" s="407">
        <v>0</v>
      </c>
      <c r="G130" s="38">
        <v>0</v>
      </c>
      <c r="H130" s="36">
        <v>0</v>
      </c>
      <c r="I130" s="36">
        <v>0</v>
      </c>
      <c r="J130" s="36">
        <v>0</v>
      </c>
    </row>
    <row r="131" spans="2:12" x14ac:dyDescent="0.25">
      <c r="B131" s="33" t="s">
        <v>178</v>
      </c>
      <c r="C131" s="38"/>
      <c r="D131" s="38">
        <v>0</v>
      </c>
      <c r="E131" s="410">
        <v>0</v>
      </c>
      <c r="F131" s="410">
        <v>0</v>
      </c>
      <c r="G131" s="38">
        <v>0</v>
      </c>
      <c r="H131" s="38">
        <v>0</v>
      </c>
      <c r="I131" s="38">
        <v>0</v>
      </c>
      <c r="J131" s="38">
        <v>0</v>
      </c>
    </row>
    <row r="132" spans="2:12" ht="15.75" customHeight="1" x14ac:dyDescent="0.25">
      <c r="B132" s="33" t="s">
        <v>179</v>
      </c>
      <c r="C132" s="34"/>
      <c r="D132" s="34"/>
      <c r="E132" s="407"/>
      <c r="F132" s="407"/>
      <c r="G132" s="35"/>
      <c r="H132" s="32"/>
      <c r="I132" s="39"/>
      <c r="J132" s="39"/>
    </row>
    <row r="133" spans="2:12" ht="15.75" customHeight="1" x14ac:dyDescent="0.25">
      <c r="B133" s="230" t="s">
        <v>356</v>
      </c>
      <c r="C133" s="260" t="s">
        <v>322</v>
      </c>
      <c r="D133" s="126" t="s">
        <v>180</v>
      </c>
      <c r="E133" s="411">
        <v>1</v>
      </c>
      <c r="F133" s="412">
        <v>14500000</v>
      </c>
      <c r="G133" s="261">
        <v>361481649</v>
      </c>
      <c r="H133" s="261">
        <v>8800000000</v>
      </c>
      <c r="I133" s="261">
        <v>2317256384</v>
      </c>
      <c r="J133" s="261">
        <v>15905192576</v>
      </c>
    </row>
    <row r="134" spans="2:12" x14ac:dyDescent="0.25">
      <c r="B134" s="636" t="s">
        <v>502</v>
      </c>
      <c r="C134" s="636"/>
      <c r="D134" s="636"/>
      <c r="E134" s="413">
        <f>+E133</f>
        <v>1</v>
      </c>
      <c r="F134" s="403">
        <f t="shared" ref="F134:G134" si="1">+F133</f>
        <v>14500000</v>
      </c>
      <c r="G134" s="127">
        <f t="shared" si="1"/>
        <v>361481649</v>
      </c>
      <c r="H134" s="125"/>
      <c r="I134" s="125"/>
      <c r="J134" s="125"/>
    </row>
    <row r="135" spans="2:12" ht="14.65" customHeight="1" x14ac:dyDescent="0.25">
      <c r="B135" s="636" t="s">
        <v>355</v>
      </c>
      <c r="C135" s="636"/>
      <c r="D135" s="636"/>
      <c r="E135" s="414"/>
      <c r="F135" s="403">
        <v>14500000</v>
      </c>
      <c r="G135" s="127">
        <v>296635553</v>
      </c>
      <c r="H135" s="101"/>
      <c r="I135" s="101"/>
    </row>
    <row r="136" spans="2:12" x14ac:dyDescent="0.25">
      <c r="B136" s="99"/>
      <c r="C136" s="99"/>
      <c r="D136" s="100"/>
      <c r="E136" s="389"/>
      <c r="F136" s="389"/>
      <c r="G136" s="101"/>
      <c r="H136" s="101"/>
      <c r="I136" s="101"/>
    </row>
    <row r="137" spans="2:12" ht="45" hidden="1" x14ac:dyDescent="0.25">
      <c r="B137" s="81" t="s">
        <v>181</v>
      </c>
      <c r="C137" s="81" t="s">
        <v>182</v>
      </c>
      <c r="D137" s="81" t="s">
        <v>183</v>
      </c>
      <c r="E137" s="415" t="s">
        <v>171</v>
      </c>
      <c r="F137" s="416" t="s">
        <v>184</v>
      </c>
      <c r="G137" s="9"/>
      <c r="H137" s="9"/>
      <c r="I137" s="82"/>
    </row>
    <row r="138" spans="2:12" hidden="1" x14ac:dyDescent="0.25">
      <c r="B138" s="83" t="s">
        <v>185</v>
      </c>
      <c r="C138" s="84"/>
      <c r="D138" s="85"/>
      <c r="E138" s="417"/>
      <c r="F138" s="418"/>
      <c r="G138" s="9"/>
      <c r="H138" s="9"/>
      <c r="I138" s="9"/>
    </row>
    <row r="139" spans="2:12" hidden="1" x14ac:dyDescent="0.25">
      <c r="B139" s="86"/>
      <c r="C139" s="87"/>
      <c r="D139" s="88"/>
      <c r="E139" s="419"/>
      <c r="F139" s="420"/>
      <c r="G139" s="9"/>
      <c r="H139" s="9"/>
      <c r="I139" s="9"/>
    </row>
    <row r="140" spans="2:12" hidden="1" x14ac:dyDescent="0.25">
      <c r="B140" s="86" t="s">
        <v>109</v>
      </c>
      <c r="C140" s="87"/>
      <c r="D140" s="88"/>
      <c r="E140" s="419"/>
      <c r="F140" s="420"/>
      <c r="G140" s="9"/>
      <c r="H140" s="9"/>
      <c r="I140" s="9"/>
    </row>
    <row r="141" spans="2:12" hidden="1" x14ac:dyDescent="0.25">
      <c r="B141" s="86"/>
      <c r="C141" s="87"/>
      <c r="D141" s="88"/>
      <c r="E141" s="419"/>
      <c r="F141" s="420"/>
      <c r="G141" s="9"/>
      <c r="H141" s="9"/>
      <c r="I141" s="9"/>
    </row>
    <row r="142" spans="2:12" ht="28.5" hidden="1" customHeight="1" x14ac:dyDescent="0.25">
      <c r="B142" s="86" t="s">
        <v>186</v>
      </c>
      <c r="C142" s="87"/>
      <c r="D142" s="88"/>
      <c r="E142" s="419"/>
      <c r="F142" s="420"/>
      <c r="G142" s="9"/>
      <c r="H142" s="9"/>
      <c r="I142" s="9"/>
    </row>
    <row r="143" spans="2:12" hidden="1" x14ac:dyDescent="0.25">
      <c r="B143" s="86" t="s">
        <v>187</v>
      </c>
      <c r="C143" s="87"/>
      <c r="D143" s="88"/>
      <c r="E143" s="419"/>
      <c r="F143" s="420"/>
      <c r="G143" s="9"/>
      <c r="H143" s="9"/>
      <c r="I143" s="9"/>
    </row>
    <row r="144" spans="2:12" hidden="1" x14ac:dyDescent="0.25">
      <c r="B144" s="86"/>
      <c r="C144" s="87"/>
      <c r="D144" s="88"/>
      <c r="E144" s="419"/>
      <c r="F144" s="420"/>
      <c r="G144" s="9"/>
      <c r="H144" s="9"/>
      <c r="I144" s="9"/>
    </row>
    <row r="145" spans="2:9" hidden="1" x14ac:dyDescent="0.25">
      <c r="B145" s="86" t="s">
        <v>188</v>
      </c>
      <c r="C145" s="87"/>
      <c r="D145" s="88"/>
      <c r="E145" s="419"/>
      <c r="F145" s="420"/>
      <c r="G145" s="9"/>
      <c r="H145" s="9"/>
      <c r="I145" s="9"/>
    </row>
    <row r="146" spans="2:9" hidden="1" x14ac:dyDescent="0.25">
      <c r="B146" s="86"/>
      <c r="C146" s="87"/>
      <c r="D146" s="88"/>
      <c r="E146" s="419"/>
      <c r="F146" s="420"/>
      <c r="G146" s="9"/>
      <c r="H146" s="9"/>
      <c r="I146" s="9"/>
    </row>
    <row r="147" spans="2:9" hidden="1" x14ac:dyDescent="0.25">
      <c r="B147" s="86" t="s">
        <v>189</v>
      </c>
      <c r="C147" s="87"/>
      <c r="D147" s="88"/>
      <c r="E147" s="419"/>
      <c r="F147" s="420"/>
      <c r="G147" s="9"/>
      <c r="H147" s="9"/>
      <c r="I147" s="9"/>
    </row>
    <row r="148" spans="2:9" hidden="1" x14ac:dyDescent="0.25">
      <c r="B148" s="89" t="s">
        <v>190</v>
      </c>
      <c r="C148" s="90"/>
      <c r="D148" s="91"/>
      <c r="E148" s="421"/>
      <c r="F148" s="422"/>
      <c r="G148" s="9"/>
      <c r="H148" s="9"/>
      <c r="I148" s="9"/>
    </row>
    <row r="150" spans="2:9" x14ac:dyDescent="0.25">
      <c r="B150" s="637" t="s">
        <v>191</v>
      </c>
      <c r="C150" s="637"/>
      <c r="D150" s="637"/>
      <c r="E150" s="637"/>
    </row>
    <row r="151" spans="2:9" ht="24" x14ac:dyDescent="0.25">
      <c r="B151" s="563" t="s">
        <v>192</v>
      </c>
      <c r="C151" s="563" t="s">
        <v>193</v>
      </c>
      <c r="D151" s="563" t="s">
        <v>458</v>
      </c>
      <c r="E151" s="564" t="s">
        <v>459</v>
      </c>
    </row>
    <row r="152" spans="2:9" ht="15.75" customHeight="1" x14ac:dyDescent="0.25">
      <c r="B152" s="565" t="s">
        <v>194</v>
      </c>
      <c r="C152" s="566">
        <v>14500000</v>
      </c>
      <c r="D152" s="566">
        <v>361481649</v>
      </c>
      <c r="E152" s="567">
        <v>750000000</v>
      </c>
    </row>
    <row r="153" spans="2:9" ht="15.75" customHeight="1" x14ac:dyDescent="0.25">
      <c r="B153" s="568" t="s">
        <v>503</v>
      </c>
      <c r="C153" s="569">
        <v>14500000</v>
      </c>
      <c r="D153" s="569">
        <f>+D152</f>
        <v>361481649</v>
      </c>
      <c r="E153" s="570">
        <v>750000000</v>
      </c>
    </row>
    <row r="154" spans="2:9" ht="15.75" customHeight="1" x14ac:dyDescent="0.25">
      <c r="B154" s="568" t="s">
        <v>358</v>
      </c>
      <c r="C154" s="569">
        <v>14500000</v>
      </c>
      <c r="D154" s="569">
        <v>296635553</v>
      </c>
      <c r="E154" s="570">
        <v>750000000</v>
      </c>
    </row>
    <row r="156" spans="2:9" x14ac:dyDescent="0.25">
      <c r="B156" s="92" t="s">
        <v>195</v>
      </c>
    </row>
    <row r="157" spans="2:9" x14ac:dyDescent="0.25">
      <c r="B157" s="93"/>
    </row>
    <row r="158" spans="2:9" x14ac:dyDescent="0.25">
      <c r="B158" s="93" t="s">
        <v>196</v>
      </c>
    </row>
    <row r="160" spans="2:9" ht="30.75" customHeight="1" x14ac:dyDescent="0.25">
      <c r="B160" s="53" t="s">
        <v>197</v>
      </c>
      <c r="C160" s="53" t="s">
        <v>361</v>
      </c>
      <c r="D160" s="168" t="s">
        <v>362</v>
      </c>
      <c r="G160" s="9"/>
    </row>
    <row r="161" spans="2:7" ht="21" customHeight="1" x14ac:dyDescent="0.25">
      <c r="B161" s="31" t="s">
        <v>198</v>
      </c>
      <c r="C161" s="80">
        <v>53289354</v>
      </c>
      <c r="D161" s="80">
        <v>0</v>
      </c>
      <c r="G161" s="9"/>
    </row>
    <row r="162" spans="2:7" ht="18.75" customHeight="1" x14ac:dyDescent="0.25">
      <c r="B162" s="31" t="s">
        <v>199</v>
      </c>
      <c r="C162" s="80">
        <v>35501086</v>
      </c>
      <c r="D162" s="80">
        <v>0</v>
      </c>
      <c r="G162" s="9"/>
    </row>
    <row r="163" spans="2:7" x14ac:dyDescent="0.25">
      <c r="B163" s="94" t="s">
        <v>504</v>
      </c>
      <c r="C163" s="71">
        <f>+C161+C162</f>
        <v>88790440</v>
      </c>
      <c r="D163" s="71">
        <f>+D161+D162</f>
        <v>0</v>
      </c>
      <c r="G163" s="9"/>
    </row>
    <row r="164" spans="2:7" x14ac:dyDescent="0.25">
      <c r="B164" s="94" t="s">
        <v>360</v>
      </c>
      <c r="C164" s="71">
        <v>27165556</v>
      </c>
      <c r="D164" s="71">
        <f>+D162+D163</f>
        <v>0</v>
      </c>
      <c r="G164" s="9"/>
    </row>
    <row r="165" spans="2:7" x14ac:dyDescent="0.25">
      <c r="G165" s="9"/>
    </row>
    <row r="166" spans="2:7" hidden="1" x14ac:dyDescent="0.25">
      <c r="B166" s="93" t="s">
        <v>363</v>
      </c>
    </row>
    <row r="167" spans="2:7" hidden="1" x14ac:dyDescent="0.25"/>
    <row r="168" spans="2:7" ht="30.75" hidden="1" customHeight="1" x14ac:dyDescent="0.25">
      <c r="B168" s="170" t="s">
        <v>197</v>
      </c>
      <c r="C168" s="170" t="s">
        <v>361</v>
      </c>
      <c r="D168" s="170" t="s">
        <v>362</v>
      </c>
      <c r="G168" s="9"/>
    </row>
    <row r="169" spans="2:7" ht="21" hidden="1" customHeight="1" x14ac:dyDescent="0.25">
      <c r="B169" s="264" t="s">
        <v>364</v>
      </c>
      <c r="C169" s="80">
        <v>0</v>
      </c>
      <c r="D169" s="80">
        <v>0</v>
      </c>
      <c r="G169" s="9"/>
    </row>
    <row r="170" spans="2:7" ht="18.75" hidden="1" customHeight="1" x14ac:dyDescent="0.25">
      <c r="B170" s="264" t="s">
        <v>364</v>
      </c>
      <c r="C170" s="80">
        <v>0</v>
      </c>
      <c r="D170" s="80">
        <v>0</v>
      </c>
      <c r="G170" s="9"/>
    </row>
    <row r="171" spans="2:7" hidden="1" x14ac:dyDescent="0.25">
      <c r="B171" s="94" t="s">
        <v>360</v>
      </c>
      <c r="C171" s="71">
        <f>+C169+C170</f>
        <v>0</v>
      </c>
      <c r="D171" s="71">
        <f>+D169+D170</f>
        <v>0</v>
      </c>
      <c r="G171" s="9"/>
    </row>
    <row r="172" spans="2:7" hidden="1" x14ac:dyDescent="0.25">
      <c r="B172" s="94" t="s">
        <v>359</v>
      </c>
      <c r="C172" s="71">
        <v>0</v>
      </c>
      <c r="D172" s="71">
        <f>+D170+D171</f>
        <v>0</v>
      </c>
      <c r="G172" s="9"/>
    </row>
    <row r="173" spans="2:7" s="178" customFormat="1" hidden="1" x14ac:dyDescent="0.25">
      <c r="B173" s="269"/>
      <c r="C173" s="270"/>
      <c r="D173" s="270"/>
      <c r="E173" s="423"/>
      <c r="F173" s="423"/>
      <c r="G173" s="60"/>
    </row>
    <row r="174" spans="2:7" hidden="1" x14ac:dyDescent="0.25">
      <c r="B174" s="271" t="s">
        <v>200</v>
      </c>
      <c r="C174" s="102"/>
      <c r="D174" s="54"/>
      <c r="E174" s="424"/>
      <c r="F174" s="424"/>
      <c r="G174" s="103"/>
    </row>
    <row r="175" spans="2:7" s="267" customFormat="1" hidden="1" x14ac:dyDescent="0.25">
      <c r="B175" s="265"/>
      <c r="C175" s="266"/>
      <c r="D175" s="266"/>
      <c r="E175" s="425"/>
      <c r="F175" s="425"/>
      <c r="G175" s="268"/>
    </row>
    <row r="176" spans="2:7" ht="30.75" hidden="1" customHeight="1" x14ac:dyDescent="0.25">
      <c r="B176" s="304" t="s">
        <v>197</v>
      </c>
      <c r="C176" s="304" t="s">
        <v>461</v>
      </c>
      <c r="D176" s="304" t="s">
        <v>462</v>
      </c>
      <c r="G176" s="9"/>
    </row>
    <row r="177" spans="2:7" ht="21" hidden="1" customHeight="1" x14ac:dyDescent="0.25">
      <c r="B177" s="583" t="s">
        <v>217</v>
      </c>
      <c r="C177" s="584">
        <v>58513243</v>
      </c>
      <c r="D177" s="584">
        <v>0</v>
      </c>
      <c r="G177" s="9"/>
    </row>
    <row r="178" spans="2:7" ht="18.75" hidden="1" customHeight="1" x14ac:dyDescent="0.25">
      <c r="B178" s="583" t="s">
        <v>306</v>
      </c>
      <c r="C178" s="584">
        <v>28941695</v>
      </c>
      <c r="D178" s="584">
        <v>0</v>
      </c>
      <c r="G178" s="9"/>
    </row>
    <row r="179" spans="2:7" hidden="1" x14ac:dyDescent="0.25">
      <c r="B179" s="585" t="s">
        <v>360</v>
      </c>
      <c r="C179" s="59">
        <f>+C177+C178</f>
        <v>87454938</v>
      </c>
      <c r="D179" s="59">
        <f>+D177+D178</f>
        <v>0</v>
      </c>
      <c r="G179" s="9"/>
    </row>
    <row r="180" spans="2:7" hidden="1" x14ac:dyDescent="0.25">
      <c r="B180" s="585" t="s">
        <v>359</v>
      </c>
      <c r="C180" s="59">
        <v>0</v>
      </c>
      <c r="D180" s="59">
        <f>+D178+D179</f>
        <v>0</v>
      </c>
      <c r="G180" s="9"/>
    </row>
    <row r="181" spans="2:7" s="178" customFormat="1" hidden="1" x14ac:dyDescent="0.25">
      <c r="B181" s="269"/>
      <c r="C181" s="270"/>
      <c r="D181" s="270"/>
      <c r="E181" s="423"/>
      <c r="F181" s="423"/>
      <c r="G181" s="60"/>
    </row>
    <row r="182" spans="2:7" x14ac:dyDescent="0.25">
      <c r="B182" s="103"/>
      <c r="C182" s="103"/>
      <c r="D182" s="103"/>
      <c r="E182" s="424"/>
      <c r="F182" s="424"/>
      <c r="G182" s="103"/>
    </row>
    <row r="183" spans="2:7" x14ac:dyDescent="0.25">
      <c r="B183" s="93" t="s">
        <v>201</v>
      </c>
      <c r="C183" s="40"/>
      <c r="D183" s="54"/>
      <c r="E183" s="424"/>
      <c r="F183" s="424"/>
      <c r="G183" s="103"/>
    </row>
    <row r="184" spans="2:7" x14ac:dyDescent="0.25">
      <c r="B184" s="40"/>
      <c r="C184" s="40"/>
      <c r="D184" s="54"/>
      <c r="E184" s="424"/>
      <c r="F184" s="424"/>
      <c r="G184" s="103"/>
    </row>
    <row r="185" spans="2:7" ht="25.5" x14ac:dyDescent="0.25">
      <c r="B185" s="55" t="s">
        <v>173</v>
      </c>
      <c r="C185" s="55" t="s">
        <v>169</v>
      </c>
      <c r="D185" s="55" t="s">
        <v>370</v>
      </c>
      <c r="E185" s="390" t="s">
        <v>369</v>
      </c>
      <c r="F185" s="390" t="s">
        <v>368</v>
      </c>
      <c r="G185" s="55" t="s">
        <v>365</v>
      </c>
    </row>
    <row r="186" spans="2:7" x14ac:dyDescent="0.25">
      <c r="B186" s="96"/>
      <c r="C186" s="272" t="s">
        <v>364</v>
      </c>
      <c r="D186" s="272" t="s">
        <v>364</v>
      </c>
      <c r="E186" s="426" t="s">
        <v>364</v>
      </c>
      <c r="F186" s="426" t="s">
        <v>364</v>
      </c>
      <c r="G186" s="273" t="s">
        <v>364</v>
      </c>
    </row>
    <row r="187" spans="2:7" x14ac:dyDescent="0.25">
      <c r="B187" s="97" t="s">
        <v>366</v>
      </c>
      <c r="C187" s="274" t="s">
        <v>364</v>
      </c>
      <c r="D187" s="274" t="s">
        <v>364</v>
      </c>
      <c r="E187" s="427" t="s">
        <v>364</v>
      </c>
      <c r="F187" s="427" t="s">
        <v>364</v>
      </c>
      <c r="G187" s="275" t="s">
        <v>364</v>
      </c>
    </row>
    <row r="188" spans="2:7" x14ac:dyDescent="0.25">
      <c r="B188" s="97" t="s">
        <v>367</v>
      </c>
      <c r="C188" s="276" t="s">
        <v>364</v>
      </c>
      <c r="D188" s="276" t="s">
        <v>364</v>
      </c>
      <c r="E188" s="428" t="s">
        <v>364</v>
      </c>
      <c r="F188" s="428" t="s">
        <v>364</v>
      </c>
      <c r="G188" s="277" t="s">
        <v>364</v>
      </c>
    </row>
    <row r="189" spans="2:7" x14ac:dyDescent="0.25">
      <c r="B189" s="92"/>
      <c r="C189" s="92"/>
      <c r="G189" s="9"/>
    </row>
    <row r="190" spans="2:7" x14ac:dyDescent="0.25">
      <c r="B190" s="651" t="s">
        <v>202</v>
      </c>
      <c r="C190" s="651"/>
      <c r="D190" s="651"/>
      <c r="E190" s="429"/>
      <c r="F190" s="429"/>
      <c r="G190" s="104"/>
    </row>
    <row r="191" spans="2:7" x14ac:dyDescent="0.25">
      <c r="B191" s="105"/>
      <c r="C191" s="105"/>
      <c r="D191" s="61"/>
      <c r="E191" s="430"/>
      <c r="F191" s="430"/>
      <c r="G191" s="106"/>
    </row>
    <row r="192" spans="2:7" ht="15.75" customHeight="1" x14ac:dyDescent="0.25">
      <c r="B192" s="652" t="s">
        <v>308</v>
      </c>
      <c r="C192" s="638" t="s">
        <v>460</v>
      </c>
      <c r="D192" s="638"/>
      <c r="E192" s="638"/>
      <c r="F192" s="638"/>
      <c r="G192" s="638"/>
    </row>
    <row r="193" spans="2:12" ht="25.5" x14ac:dyDescent="0.25">
      <c r="B193" s="652"/>
      <c r="C193" s="571" t="s">
        <v>454</v>
      </c>
      <c r="D193" s="571" t="s">
        <v>309</v>
      </c>
      <c r="E193" s="572" t="s">
        <v>310</v>
      </c>
      <c r="F193" s="572" t="s">
        <v>311</v>
      </c>
      <c r="G193" s="571" t="s">
        <v>507</v>
      </c>
    </row>
    <row r="194" spans="2:12" x14ac:dyDescent="0.25">
      <c r="B194" s="342" t="s">
        <v>312</v>
      </c>
      <c r="C194" s="146">
        <v>97627589</v>
      </c>
      <c r="D194" s="146">
        <f>107241228-C194</f>
        <v>9613639</v>
      </c>
      <c r="E194" s="431">
        <v>0</v>
      </c>
      <c r="F194" s="431"/>
      <c r="G194" s="146">
        <f>+C194+D194-E194+F194</f>
        <v>107241228</v>
      </c>
      <c r="H194" s="481"/>
      <c r="I194" s="9"/>
    </row>
    <row r="195" spans="2:12" x14ac:dyDescent="0.25">
      <c r="B195" s="342" t="s">
        <v>203</v>
      </c>
      <c r="C195" s="146">
        <v>219077067</v>
      </c>
      <c r="D195" s="146">
        <f>477677538-C195</f>
        <v>258600471</v>
      </c>
      <c r="E195" s="431">
        <v>0</v>
      </c>
      <c r="F195" s="431"/>
      <c r="G195" s="146">
        <f t="shared" ref="G195:G198" si="2">+C195+D195-E195+F195</f>
        <v>477677538</v>
      </c>
      <c r="H195" s="9"/>
      <c r="I195" s="9"/>
    </row>
    <row r="196" spans="2:12" x14ac:dyDescent="0.25">
      <c r="B196" s="342" t="s">
        <v>313</v>
      </c>
      <c r="C196" s="146">
        <v>33762821</v>
      </c>
      <c r="D196" s="146">
        <f>36401003-C196</f>
        <v>2638182</v>
      </c>
      <c r="E196" s="431">
        <v>0</v>
      </c>
      <c r="F196" s="431"/>
      <c r="G196" s="146">
        <f>+C196+D196-E196+F196</f>
        <v>36401003</v>
      </c>
      <c r="H196" s="9"/>
      <c r="I196" s="9"/>
    </row>
    <row r="197" spans="2:12" x14ac:dyDescent="0.25">
      <c r="B197" s="342" t="s">
        <v>204</v>
      </c>
      <c r="C197" s="146">
        <v>51317487</v>
      </c>
      <c r="D197" s="146">
        <f>105326331-C197</f>
        <v>54008844</v>
      </c>
      <c r="E197" s="431">
        <v>0</v>
      </c>
      <c r="F197" s="431"/>
      <c r="G197" s="146">
        <f t="shared" si="2"/>
        <v>105326331</v>
      </c>
      <c r="H197" s="9"/>
      <c r="I197" s="9"/>
      <c r="J197" s="156"/>
    </row>
    <row r="198" spans="2:12" x14ac:dyDescent="0.25">
      <c r="B198" s="342" t="s">
        <v>205</v>
      </c>
      <c r="C198" s="146">
        <v>35091126</v>
      </c>
      <c r="D198" s="146">
        <f>35091126-C198</f>
        <v>0</v>
      </c>
      <c r="E198" s="431">
        <v>0</v>
      </c>
      <c r="F198" s="431"/>
      <c r="G198" s="146">
        <f t="shared" si="2"/>
        <v>35091126</v>
      </c>
      <c r="H198" s="9"/>
      <c r="I198" s="9"/>
      <c r="J198" s="156"/>
    </row>
    <row r="199" spans="2:12" x14ac:dyDescent="0.25">
      <c r="B199" s="368" t="s">
        <v>505</v>
      </c>
      <c r="C199" s="369">
        <f>SUM(C194:C198)</f>
        <v>436876090</v>
      </c>
      <c r="D199" s="369">
        <f t="shared" ref="D199:F199" si="3">SUM(D194:D198)</f>
        <v>324861136</v>
      </c>
      <c r="E199" s="573">
        <f t="shared" si="3"/>
        <v>0</v>
      </c>
      <c r="F199" s="573">
        <f t="shared" si="3"/>
        <v>0</v>
      </c>
      <c r="G199" s="369">
        <f>SUM(G194:G198)</f>
        <v>761737226</v>
      </c>
      <c r="H199" s="9"/>
      <c r="I199" s="9"/>
      <c r="J199" s="156"/>
    </row>
    <row r="200" spans="2:12" x14ac:dyDescent="0.25">
      <c r="B200" s="368" t="s">
        <v>372</v>
      </c>
      <c r="C200" s="369">
        <v>229585003</v>
      </c>
      <c r="D200" s="369">
        <v>200567353</v>
      </c>
      <c r="E200" s="573">
        <v>0</v>
      </c>
      <c r="F200" s="573">
        <v>6723734</v>
      </c>
      <c r="G200" s="369">
        <v>436876090</v>
      </c>
      <c r="H200" s="9"/>
      <c r="I200" s="9"/>
      <c r="J200" s="156"/>
    </row>
    <row r="201" spans="2:12" ht="15.75" customHeight="1" x14ac:dyDescent="0.25">
      <c r="B201" s="652" t="s">
        <v>308</v>
      </c>
      <c r="C201" s="638" t="s">
        <v>206</v>
      </c>
      <c r="D201" s="638"/>
      <c r="E201" s="638"/>
      <c r="F201" s="638"/>
      <c r="G201" s="638"/>
      <c r="J201" s="156"/>
    </row>
    <row r="202" spans="2:12" ht="25.5" x14ac:dyDescent="0.25">
      <c r="B202" s="652"/>
      <c r="C202" s="571" t="s">
        <v>508</v>
      </c>
      <c r="D202" s="571" t="s">
        <v>309</v>
      </c>
      <c r="E202" s="572" t="s">
        <v>310</v>
      </c>
      <c r="F202" s="572" t="s">
        <v>314</v>
      </c>
      <c r="G202" s="571" t="s">
        <v>507</v>
      </c>
    </row>
    <row r="203" spans="2:12" x14ac:dyDescent="0.25">
      <c r="B203" s="342" t="s">
        <v>312</v>
      </c>
      <c r="C203" s="146">
        <v>15477145</v>
      </c>
      <c r="D203" s="146">
        <v>4996188</v>
      </c>
      <c r="E203" s="431"/>
      <c r="F203" s="431">
        <f>C203+D203-E203</f>
        <v>20473333</v>
      </c>
      <c r="G203" s="146">
        <f>+G194-F203</f>
        <v>86767895</v>
      </c>
      <c r="H203" s="482"/>
      <c r="I203" s="82"/>
      <c r="J203" s="9"/>
      <c r="K203" s="9"/>
      <c r="L203" s="9"/>
    </row>
    <row r="204" spans="2:12" x14ac:dyDescent="0.25">
      <c r="B204" s="342" t="s">
        <v>203</v>
      </c>
      <c r="C204" s="146">
        <v>101961976</v>
      </c>
      <c r="D204" s="146">
        <v>27558006</v>
      </c>
      <c r="E204" s="431">
        <v>0</v>
      </c>
      <c r="F204" s="431">
        <f t="shared" ref="F204:F207" si="4">C204+D204-E204</f>
        <v>129519982</v>
      </c>
      <c r="G204" s="146">
        <f>+G195-F204</f>
        <v>348157556</v>
      </c>
      <c r="H204" s="9"/>
      <c r="I204" s="82"/>
      <c r="J204" s="9"/>
      <c r="K204" s="9"/>
    </row>
    <row r="205" spans="2:12" x14ac:dyDescent="0.25">
      <c r="B205" s="342" t="s">
        <v>313</v>
      </c>
      <c r="C205" s="146">
        <v>12510593</v>
      </c>
      <c r="D205" s="146">
        <v>3498018</v>
      </c>
      <c r="E205" s="431">
        <v>0</v>
      </c>
      <c r="F205" s="431">
        <f t="shared" si="4"/>
        <v>16008611</v>
      </c>
      <c r="G205" s="146">
        <f>+G196-F205</f>
        <v>20392392</v>
      </c>
      <c r="H205" s="482"/>
      <c r="I205" s="82"/>
      <c r="J205" s="9"/>
      <c r="K205" s="9"/>
    </row>
    <row r="206" spans="2:12" x14ac:dyDescent="0.25">
      <c r="B206" s="342" t="s">
        <v>204</v>
      </c>
      <c r="C206" s="146">
        <v>21620484</v>
      </c>
      <c r="D206" s="146">
        <v>5653782</v>
      </c>
      <c r="E206" s="431">
        <v>0</v>
      </c>
      <c r="F206" s="431">
        <f t="shared" si="4"/>
        <v>27274266</v>
      </c>
      <c r="G206" s="146">
        <f>+G197-F206</f>
        <v>78052065</v>
      </c>
      <c r="H206" s="9"/>
      <c r="I206" s="9"/>
      <c r="J206" s="9"/>
      <c r="K206" s="9"/>
    </row>
    <row r="207" spans="2:12" x14ac:dyDescent="0.25">
      <c r="B207" s="342" t="s">
        <v>205</v>
      </c>
      <c r="C207" s="146">
        <v>22593500</v>
      </c>
      <c r="D207" s="146">
        <v>2012730</v>
      </c>
      <c r="E207" s="431">
        <v>0</v>
      </c>
      <c r="F207" s="431">
        <f t="shared" si="4"/>
        <v>24606230</v>
      </c>
      <c r="G207" s="146">
        <f>+G198-F207+1</f>
        <v>10484897</v>
      </c>
      <c r="H207" s="9"/>
      <c r="I207" s="9"/>
      <c r="J207" s="9"/>
      <c r="K207" s="9"/>
    </row>
    <row r="208" spans="2:12" x14ac:dyDescent="0.25">
      <c r="B208" s="368" t="s">
        <v>505</v>
      </c>
      <c r="C208" s="369">
        <f>SUM(C203:C207)</f>
        <v>174163698</v>
      </c>
      <c r="D208" s="369">
        <f>SUM(D203:D207)</f>
        <v>43718724</v>
      </c>
      <c r="E208" s="573">
        <f t="shared" ref="E208" si="5">SUM(E203:E207)</f>
        <v>0</v>
      </c>
      <c r="F208" s="573">
        <f>SUM(F203:F207)</f>
        <v>217882422</v>
      </c>
      <c r="G208" s="369">
        <f>SUM(G203:G207)</f>
        <v>543854805</v>
      </c>
      <c r="H208" s="9"/>
      <c r="I208" s="9"/>
    </row>
    <row r="209" spans="2:13" x14ac:dyDescent="0.25">
      <c r="B209" s="368" t="s">
        <v>372</v>
      </c>
      <c r="C209" s="369">
        <v>137142480</v>
      </c>
      <c r="D209" s="369">
        <v>59224081</v>
      </c>
      <c r="E209" s="573">
        <v>22202863</v>
      </c>
      <c r="F209" s="573">
        <f>+C209+D209-E209</f>
        <v>174163698</v>
      </c>
      <c r="G209" s="369">
        <f>G200-F209+1</f>
        <v>262712393</v>
      </c>
      <c r="H209" s="9"/>
      <c r="I209" s="5"/>
    </row>
    <row r="210" spans="2:13" x14ac:dyDescent="0.25">
      <c r="H210" s="9"/>
      <c r="I210" s="9"/>
    </row>
    <row r="211" spans="2:13" x14ac:dyDescent="0.25">
      <c r="B211" s="649" t="s">
        <v>207</v>
      </c>
      <c r="C211" s="649"/>
      <c r="D211" s="649"/>
      <c r="E211" s="429"/>
      <c r="F211" s="429"/>
      <c r="G211" s="104"/>
      <c r="H211" s="104"/>
      <c r="I211" s="104"/>
    </row>
    <row r="212" spans="2:13" x14ac:dyDescent="0.25">
      <c r="B212" s="98" t="s">
        <v>208</v>
      </c>
      <c r="C212" s="98"/>
      <c r="D212" s="98"/>
      <c r="E212" s="432"/>
      <c r="F212" s="432"/>
      <c r="G212" s="107"/>
      <c r="H212" s="107"/>
      <c r="I212" s="107"/>
    </row>
    <row r="213" spans="2:13" x14ac:dyDescent="0.25">
      <c r="B213" s="647" t="s">
        <v>108</v>
      </c>
      <c r="C213" s="647" t="s">
        <v>209</v>
      </c>
      <c r="D213" s="633" t="s">
        <v>210</v>
      </c>
      <c r="E213" s="633"/>
      <c r="F213" s="633"/>
      <c r="G213" s="9"/>
      <c r="H213" s="106"/>
      <c r="I213" s="9"/>
    </row>
    <row r="214" spans="2:13" ht="18" customHeight="1" x14ac:dyDescent="0.25">
      <c r="B214" s="648"/>
      <c r="C214" s="648"/>
      <c r="D214" s="278" t="s">
        <v>211</v>
      </c>
      <c r="E214" s="433" t="s">
        <v>212</v>
      </c>
      <c r="F214" s="433" t="s">
        <v>213</v>
      </c>
      <c r="G214" s="9"/>
      <c r="H214" s="9"/>
      <c r="I214" s="9"/>
    </row>
    <row r="215" spans="2:13" s="267" customFormat="1" x14ac:dyDescent="0.25">
      <c r="B215" s="144" t="s">
        <v>320</v>
      </c>
      <c r="C215" s="574">
        <f>J220</f>
        <v>14125125</v>
      </c>
      <c r="D215" s="575">
        <v>0</v>
      </c>
      <c r="E215" s="575">
        <v>0</v>
      </c>
      <c r="F215" s="575">
        <f>C215+D215-E215</f>
        <v>14125125</v>
      </c>
      <c r="G215" s="268"/>
      <c r="H215" s="268"/>
      <c r="I215" s="268"/>
    </row>
    <row r="216" spans="2:13" x14ac:dyDescent="0.25">
      <c r="B216" s="144" t="s">
        <v>321</v>
      </c>
      <c r="C216" s="576">
        <f>J221</f>
        <v>16947870</v>
      </c>
      <c r="D216" s="577">
        <v>0</v>
      </c>
      <c r="E216" s="577">
        <v>0</v>
      </c>
      <c r="F216" s="577">
        <f>C216+D216-E216</f>
        <v>16947870</v>
      </c>
      <c r="G216" s="9"/>
      <c r="H216" s="9"/>
      <c r="I216" s="9"/>
    </row>
    <row r="217" spans="2:13" x14ac:dyDescent="0.25">
      <c r="B217" s="297" t="s">
        <v>504</v>
      </c>
      <c r="C217" s="578">
        <f>SUM(C215:C216)</f>
        <v>31072995</v>
      </c>
      <c r="D217" s="579">
        <v>0</v>
      </c>
      <c r="E217" s="580">
        <v>0</v>
      </c>
      <c r="F217" s="581">
        <f>SUM(F215:F216)</f>
        <v>31072995</v>
      </c>
      <c r="G217" s="9"/>
      <c r="H217" s="610"/>
      <c r="I217" s="610"/>
      <c r="J217" s="611"/>
      <c r="K217" s="611"/>
      <c r="L217" s="611"/>
      <c r="M217" s="611"/>
    </row>
    <row r="218" spans="2:13" x14ac:dyDescent="0.25">
      <c r="B218" s="297" t="s">
        <v>360</v>
      </c>
      <c r="C218" s="578">
        <v>31072995</v>
      </c>
      <c r="D218" s="578">
        <v>0</v>
      </c>
      <c r="E218" s="581">
        <v>0</v>
      </c>
      <c r="F218" s="581">
        <v>31072995</v>
      </c>
      <c r="G218" s="9"/>
      <c r="H218" s="610"/>
      <c r="I218" s="610"/>
      <c r="J218" s="611"/>
      <c r="K218" s="611"/>
      <c r="L218" s="611"/>
      <c r="M218" s="611"/>
    </row>
    <row r="219" spans="2:13" x14ac:dyDescent="0.25">
      <c r="G219" s="9"/>
      <c r="H219" s="610"/>
      <c r="I219" s="610"/>
      <c r="J219" s="611"/>
      <c r="K219" s="611"/>
      <c r="L219" s="611"/>
      <c r="M219" s="611"/>
    </row>
    <row r="220" spans="2:13" x14ac:dyDescent="0.25">
      <c r="B220" s="92" t="s">
        <v>214</v>
      </c>
      <c r="C220" s="62"/>
      <c r="G220" s="9"/>
      <c r="H220" s="611" t="s">
        <v>320</v>
      </c>
      <c r="I220" s="612">
        <v>0</v>
      </c>
      <c r="J220" s="612">
        <v>14125125</v>
      </c>
      <c r="K220" s="611"/>
      <c r="L220" s="611"/>
      <c r="M220" s="611"/>
    </row>
    <row r="221" spans="2:13" x14ac:dyDescent="0.25">
      <c r="B221" s="647" t="s">
        <v>108</v>
      </c>
      <c r="C221" s="647" t="s">
        <v>209</v>
      </c>
      <c r="D221" s="633" t="s">
        <v>210</v>
      </c>
      <c r="E221" s="633"/>
      <c r="F221" s="633"/>
      <c r="G221" s="9"/>
      <c r="H221" s="611" t="s">
        <v>321</v>
      </c>
      <c r="I221" s="612">
        <v>0</v>
      </c>
      <c r="J221" s="612">
        <v>16947870</v>
      </c>
      <c r="K221" s="611"/>
      <c r="L221" s="611"/>
      <c r="M221" s="611"/>
    </row>
    <row r="222" spans="2:13" ht="25.5" x14ac:dyDescent="0.25">
      <c r="B222" s="648"/>
      <c r="C222" s="648"/>
      <c r="D222" s="278" t="s">
        <v>211</v>
      </c>
      <c r="E222" s="433" t="s">
        <v>212</v>
      </c>
      <c r="F222" s="433" t="s">
        <v>213</v>
      </c>
      <c r="G222" s="9"/>
      <c r="H222" s="610"/>
      <c r="I222" s="610"/>
      <c r="J222" s="611"/>
      <c r="K222" s="611"/>
      <c r="L222" s="611"/>
      <c r="M222" s="611"/>
    </row>
    <row r="223" spans="2:13" x14ac:dyDescent="0.25">
      <c r="B223" s="272" t="s">
        <v>364</v>
      </c>
      <c r="C223" s="279" t="s">
        <v>364</v>
      </c>
      <c r="D223" s="136">
        <v>0</v>
      </c>
      <c r="E223" s="283">
        <v>0</v>
      </c>
      <c r="F223" s="283">
        <v>0</v>
      </c>
      <c r="G223" s="9"/>
      <c r="H223" s="610"/>
      <c r="I223" s="610"/>
      <c r="J223" s="611"/>
      <c r="K223" s="611"/>
      <c r="L223" s="611"/>
      <c r="M223" s="611"/>
    </row>
    <row r="224" spans="2:13" x14ac:dyDescent="0.25">
      <c r="B224" s="280" t="s">
        <v>505</v>
      </c>
      <c r="C224" s="95">
        <v>0</v>
      </c>
      <c r="D224" s="137">
        <v>0</v>
      </c>
      <c r="E224" s="434">
        <v>0</v>
      </c>
      <c r="F224" s="435">
        <f>SUM(F223:F223)</f>
        <v>0</v>
      </c>
      <c r="G224" s="9"/>
      <c r="H224" s="9"/>
      <c r="I224" s="9"/>
    </row>
    <row r="225" spans="2:9" x14ac:dyDescent="0.25">
      <c r="B225" s="280" t="s">
        <v>372</v>
      </c>
      <c r="C225" s="95">
        <v>0</v>
      </c>
      <c r="D225" s="95">
        <v>0</v>
      </c>
      <c r="E225" s="435">
        <v>0</v>
      </c>
      <c r="F225" s="435">
        <v>0</v>
      </c>
      <c r="G225" s="9"/>
      <c r="H225" s="9"/>
      <c r="I225" s="9"/>
    </row>
    <row r="226" spans="2:9" x14ac:dyDescent="0.25">
      <c r="B226" s="62"/>
      <c r="C226" s="62"/>
      <c r="G226" s="9"/>
      <c r="H226" s="9"/>
      <c r="I226" s="9"/>
    </row>
    <row r="227" spans="2:9" x14ac:dyDescent="0.25">
      <c r="B227" s="109" t="s">
        <v>215</v>
      </c>
      <c r="C227" s="109"/>
      <c r="G227" s="9"/>
      <c r="H227" s="9"/>
      <c r="I227" s="9"/>
    </row>
    <row r="228" spans="2:9" x14ac:dyDescent="0.25">
      <c r="G228" s="9"/>
      <c r="H228" s="9"/>
      <c r="I228" s="9"/>
    </row>
    <row r="229" spans="2:9" x14ac:dyDescent="0.25">
      <c r="B229" s="650" t="s">
        <v>216</v>
      </c>
      <c r="C229" s="650"/>
      <c r="D229" s="650"/>
      <c r="E229" s="430"/>
      <c r="F229" s="430"/>
      <c r="G229" s="9"/>
      <c r="H229" s="9"/>
      <c r="I229" s="9"/>
    </row>
    <row r="230" spans="2:9" x14ac:dyDescent="0.25">
      <c r="B230" s="62"/>
      <c r="C230" s="62"/>
      <c r="D230" s="62"/>
      <c r="E230" s="430"/>
      <c r="F230" s="430"/>
      <c r="G230" s="9"/>
      <c r="H230" s="9"/>
      <c r="I230" s="9"/>
    </row>
    <row r="231" spans="2:9" x14ac:dyDescent="0.25">
      <c r="B231" s="635" t="s">
        <v>108</v>
      </c>
      <c r="C231" s="634" t="s">
        <v>210</v>
      </c>
      <c r="D231" s="634"/>
      <c r="E231" s="430"/>
      <c r="F231" s="430"/>
      <c r="G231" s="9"/>
      <c r="H231" s="9"/>
      <c r="I231" s="9"/>
    </row>
    <row r="232" spans="2:9" x14ac:dyDescent="0.25">
      <c r="B232" s="635"/>
      <c r="C232" s="582">
        <v>43646</v>
      </c>
      <c r="D232" s="582">
        <v>43465</v>
      </c>
      <c r="G232" s="9"/>
    </row>
    <row r="233" spans="2:9" x14ac:dyDescent="0.25">
      <c r="B233" s="342" t="s">
        <v>217</v>
      </c>
      <c r="C233" s="146"/>
      <c r="D233" s="146">
        <v>0</v>
      </c>
      <c r="F233" s="188"/>
      <c r="G233" s="9"/>
    </row>
    <row r="234" spans="2:9" x14ac:dyDescent="0.25">
      <c r="B234" s="342" t="s">
        <v>306</v>
      </c>
      <c r="C234" s="146">
        <v>30587321</v>
      </c>
      <c r="D234" s="146">
        <v>0</v>
      </c>
      <c r="F234" s="188"/>
      <c r="G234" s="9"/>
    </row>
    <row r="235" spans="2:9" x14ac:dyDescent="0.25">
      <c r="B235" s="342" t="s">
        <v>295</v>
      </c>
      <c r="C235" s="146">
        <v>197736765</v>
      </c>
      <c r="D235" s="146">
        <v>572469818</v>
      </c>
      <c r="F235" s="188"/>
      <c r="G235" s="9"/>
    </row>
    <row r="236" spans="2:9" x14ac:dyDescent="0.25">
      <c r="B236" s="342" t="s">
        <v>373</v>
      </c>
      <c r="C236" s="146">
        <v>62080606</v>
      </c>
      <c r="D236" s="146">
        <v>49183455</v>
      </c>
      <c r="F236" s="188"/>
      <c r="G236" s="9"/>
    </row>
    <row r="237" spans="2:9" x14ac:dyDescent="0.25">
      <c r="B237" s="342" t="s">
        <v>218</v>
      </c>
      <c r="C237" s="146">
        <v>3218859</v>
      </c>
      <c r="D237" s="146">
        <v>1636364</v>
      </c>
      <c r="G237" s="9"/>
    </row>
    <row r="238" spans="2:9" x14ac:dyDescent="0.25">
      <c r="B238" s="342" t="s">
        <v>307</v>
      </c>
      <c r="C238" s="146">
        <v>2611275</v>
      </c>
      <c r="D238" s="146">
        <v>5222547</v>
      </c>
      <c r="G238" s="9"/>
    </row>
    <row r="239" spans="2:9" x14ac:dyDescent="0.25">
      <c r="B239" s="342" t="s">
        <v>374</v>
      </c>
      <c r="C239" s="146">
        <v>990000</v>
      </c>
      <c r="D239" s="146">
        <v>2178000</v>
      </c>
      <c r="G239" s="9"/>
    </row>
    <row r="240" spans="2:9" x14ac:dyDescent="0.25">
      <c r="B240" s="342" t="s">
        <v>320</v>
      </c>
      <c r="C240" s="146"/>
      <c r="D240" s="146">
        <v>0</v>
      </c>
      <c r="G240" s="9"/>
    </row>
    <row r="241" spans="2:9" x14ac:dyDescent="0.25">
      <c r="B241" s="342" t="s">
        <v>321</v>
      </c>
      <c r="C241" s="146"/>
      <c r="D241" s="146">
        <v>0</v>
      </c>
      <c r="G241" s="9"/>
    </row>
    <row r="242" spans="2:9" x14ac:dyDescent="0.25">
      <c r="B242" s="368" t="s">
        <v>109</v>
      </c>
      <c r="C242" s="369">
        <f>SUM(C233:C241)</f>
        <v>297224826</v>
      </c>
      <c r="D242" s="369">
        <f>SUM(D233:D241)</f>
        <v>630690184</v>
      </c>
      <c r="E242" s="436"/>
      <c r="F242" s="437"/>
      <c r="G242" s="9"/>
      <c r="H242" s="9"/>
      <c r="I242" s="9"/>
    </row>
    <row r="243" spans="2:9" s="267" customFormat="1" x14ac:dyDescent="0.25">
      <c r="B243" s="281"/>
      <c r="C243" s="282"/>
      <c r="D243" s="282"/>
      <c r="E243" s="438"/>
      <c r="F243" s="439"/>
      <c r="G243" s="268"/>
      <c r="H243" s="268"/>
      <c r="I243" s="268"/>
    </row>
    <row r="244" spans="2:9" x14ac:dyDescent="0.25">
      <c r="B244" s="649" t="s">
        <v>219</v>
      </c>
      <c r="C244" s="649"/>
      <c r="D244" s="649"/>
      <c r="E244" s="429"/>
      <c r="F244" s="429"/>
      <c r="G244" s="104"/>
      <c r="H244" s="9"/>
      <c r="I244" s="9"/>
    </row>
    <row r="245" spans="2:9" x14ac:dyDescent="0.25">
      <c r="B245" s="40"/>
      <c r="C245" s="40"/>
      <c r="D245" s="40"/>
      <c r="E245" s="429"/>
      <c r="F245" s="429"/>
      <c r="G245" s="104"/>
      <c r="H245" s="9"/>
      <c r="I245" s="9"/>
    </row>
    <row r="246" spans="2:9" ht="19.5" customHeight="1" x14ac:dyDescent="0.25">
      <c r="B246" s="55" t="s">
        <v>220</v>
      </c>
      <c r="C246" s="55" t="s">
        <v>376</v>
      </c>
      <c r="D246" s="55" t="s">
        <v>377</v>
      </c>
      <c r="G246" s="9"/>
    </row>
    <row r="247" spans="2:9" ht="17.100000000000001" customHeight="1" x14ac:dyDescent="0.25">
      <c r="B247" s="284" t="s">
        <v>364</v>
      </c>
      <c r="C247" s="285">
        <v>0</v>
      </c>
      <c r="D247" s="286">
        <v>0</v>
      </c>
      <c r="G247" s="9"/>
    </row>
    <row r="248" spans="2:9" ht="17.100000000000001" customHeight="1" x14ac:dyDescent="0.25">
      <c r="B248" s="287" t="s">
        <v>505</v>
      </c>
      <c r="C248" s="288">
        <v>0</v>
      </c>
      <c r="D248" s="288">
        <v>0</v>
      </c>
      <c r="G248" s="9"/>
    </row>
    <row r="249" spans="2:9" ht="17.100000000000001" customHeight="1" x14ac:dyDescent="0.25">
      <c r="B249" s="287" t="s">
        <v>372</v>
      </c>
      <c r="C249" s="288">
        <v>0</v>
      </c>
      <c r="D249" s="288">
        <v>0</v>
      </c>
      <c r="G249" s="9"/>
    </row>
    <row r="250" spans="2:9" x14ac:dyDescent="0.25">
      <c r="B250" s="99"/>
      <c r="C250" s="99"/>
      <c r="D250" s="110"/>
      <c r="G250" s="9"/>
      <c r="H250" s="9"/>
      <c r="I250" s="9"/>
    </row>
    <row r="251" spans="2:9" x14ac:dyDescent="0.25">
      <c r="B251" s="650" t="s">
        <v>472</v>
      </c>
      <c r="C251" s="650"/>
      <c r="D251" s="650"/>
      <c r="E251" s="429"/>
      <c r="F251" s="429"/>
      <c r="G251" s="104"/>
      <c r="H251" s="9"/>
      <c r="I251" s="9"/>
    </row>
    <row r="252" spans="2:9" x14ac:dyDescent="0.25">
      <c r="B252" s="92"/>
      <c r="C252" s="92"/>
      <c r="D252" s="61"/>
      <c r="G252" s="9"/>
      <c r="H252" s="9"/>
      <c r="I252" s="9"/>
    </row>
    <row r="253" spans="2:9" ht="21" customHeight="1" x14ac:dyDescent="0.25">
      <c r="B253" s="304" t="s">
        <v>108</v>
      </c>
      <c r="C253" s="304" t="s">
        <v>376</v>
      </c>
      <c r="D253" s="304" t="s">
        <v>377</v>
      </c>
      <c r="G253" s="9"/>
      <c r="H253" s="9"/>
      <c r="I253" s="9"/>
    </row>
    <row r="254" spans="2:9" x14ac:dyDescent="0.25">
      <c r="B254" s="586" t="s">
        <v>364</v>
      </c>
      <c r="C254" s="290">
        <v>0</v>
      </c>
      <c r="D254" s="291">
        <v>0</v>
      </c>
      <c r="G254" s="9"/>
      <c r="H254" s="9"/>
      <c r="I254" s="9"/>
    </row>
    <row r="255" spans="2:9" x14ac:dyDescent="0.25">
      <c r="B255" s="587" t="s">
        <v>364</v>
      </c>
      <c r="C255" s="293">
        <v>0</v>
      </c>
      <c r="D255" s="294">
        <v>0</v>
      </c>
      <c r="G255" s="9"/>
      <c r="H255" s="9"/>
      <c r="I255" s="9"/>
    </row>
    <row r="256" spans="2:9" x14ac:dyDescent="0.25">
      <c r="B256" s="287" t="s">
        <v>505</v>
      </c>
      <c r="C256" s="59">
        <f>+SUM(C254:C255)</f>
        <v>0</v>
      </c>
      <c r="D256" s="59">
        <f>+SUM(D254:D255)</f>
        <v>0</v>
      </c>
      <c r="G256" s="9"/>
      <c r="H256" s="9"/>
      <c r="I256" s="9"/>
    </row>
    <row r="257" spans="2:9" x14ac:dyDescent="0.25">
      <c r="B257" s="287" t="s">
        <v>372</v>
      </c>
      <c r="C257" s="59">
        <v>0</v>
      </c>
      <c r="D257" s="59">
        <v>0</v>
      </c>
      <c r="G257" s="9"/>
      <c r="H257" s="9"/>
      <c r="I257" s="9"/>
    </row>
    <row r="258" spans="2:9" s="178" customFormat="1" x14ac:dyDescent="0.25">
      <c r="B258" s="588"/>
      <c r="C258" s="362"/>
      <c r="D258" s="362"/>
      <c r="E258" s="423"/>
      <c r="F258" s="423"/>
      <c r="G258" s="60"/>
      <c r="H258" s="60"/>
      <c r="I258" s="60"/>
    </row>
    <row r="259" spans="2:9" s="178" customFormat="1" x14ac:dyDescent="0.25">
      <c r="B259" s="650" t="s">
        <v>473</v>
      </c>
      <c r="C259" s="650"/>
      <c r="D259" s="650"/>
      <c r="E259" s="589"/>
      <c r="F259" s="589"/>
      <c r="G259" s="590"/>
      <c r="H259" s="60"/>
      <c r="I259" s="60"/>
    </row>
    <row r="260" spans="2:9" x14ac:dyDescent="0.25">
      <c r="B260" s="92"/>
      <c r="C260" s="92"/>
      <c r="D260" s="61"/>
      <c r="G260" s="9"/>
      <c r="H260" s="9"/>
      <c r="I260" s="9"/>
    </row>
    <row r="261" spans="2:9" ht="21" customHeight="1" x14ac:dyDescent="0.25">
      <c r="B261" s="55" t="s">
        <v>108</v>
      </c>
      <c r="C261" s="55" t="s">
        <v>376</v>
      </c>
      <c r="D261" s="55" t="s">
        <v>377</v>
      </c>
      <c r="G261" s="9"/>
      <c r="H261" s="9"/>
      <c r="I261" s="9"/>
    </row>
    <row r="262" spans="2:9" x14ac:dyDescent="0.25">
      <c r="B262" s="289" t="s">
        <v>375</v>
      </c>
      <c r="C262" s="290">
        <f>31507862-163549</f>
        <v>31344313</v>
      </c>
      <c r="D262" s="291">
        <v>0</v>
      </c>
      <c r="G262" s="9"/>
      <c r="H262" s="9"/>
      <c r="I262" s="9"/>
    </row>
    <row r="263" spans="2:9" x14ac:dyDescent="0.25">
      <c r="B263" s="292" t="s">
        <v>145</v>
      </c>
      <c r="C263" s="293">
        <v>7942265</v>
      </c>
      <c r="D263" s="294">
        <v>0</v>
      </c>
      <c r="G263" s="9"/>
      <c r="H263" s="9"/>
      <c r="I263" s="9"/>
    </row>
    <row r="264" spans="2:9" x14ac:dyDescent="0.25">
      <c r="B264" s="287" t="s">
        <v>505</v>
      </c>
      <c r="C264" s="59">
        <f>+SUM(C262:C263)</f>
        <v>39286578</v>
      </c>
      <c r="D264" s="59">
        <f>+SUM(D262:D263)</f>
        <v>0</v>
      </c>
      <c r="G264" s="9"/>
      <c r="H264" s="9"/>
      <c r="I264" s="9"/>
    </row>
    <row r="265" spans="2:9" x14ac:dyDescent="0.25">
      <c r="B265" s="287" t="s">
        <v>372</v>
      </c>
      <c r="C265" s="59">
        <v>29883294</v>
      </c>
      <c r="D265" s="59">
        <v>0</v>
      </c>
      <c r="G265" s="9"/>
      <c r="H265" s="9"/>
      <c r="I265" s="9"/>
    </row>
    <row r="266" spans="2:9" x14ac:dyDescent="0.25">
      <c r="B266" s="111"/>
      <c r="C266" s="111"/>
      <c r="D266" s="112"/>
      <c r="G266" s="9"/>
      <c r="H266" s="9"/>
      <c r="I266" s="9"/>
    </row>
    <row r="267" spans="2:9" x14ac:dyDescent="0.25">
      <c r="B267" s="649" t="s">
        <v>475</v>
      </c>
      <c r="C267" s="649"/>
      <c r="D267" s="649"/>
      <c r="E267" s="430"/>
      <c r="G267" s="9"/>
      <c r="H267" s="9"/>
      <c r="I267" s="9"/>
    </row>
    <row r="268" spans="2:9" x14ac:dyDescent="0.25">
      <c r="B268" s="40"/>
      <c r="C268" s="40"/>
      <c r="D268" s="40"/>
      <c r="E268" s="430"/>
      <c r="G268" s="9"/>
      <c r="H268" s="9"/>
      <c r="I268" s="9"/>
    </row>
    <row r="269" spans="2:9" ht="19.5" customHeight="1" x14ac:dyDescent="0.25">
      <c r="B269" s="55" t="s">
        <v>220</v>
      </c>
      <c r="C269" s="55" t="s">
        <v>376</v>
      </c>
      <c r="D269" s="55" t="s">
        <v>377</v>
      </c>
      <c r="E269" s="429"/>
      <c r="F269" s="429"/>
      <c r="G269" s="104"/>
      <c r="H269" s="9"/>
      <c r="I269" s="9"/>
    </row>
    <row r="270" spans="2:9" x14ac:dyDescent="0.25">
      <c r="B270" s="295" t="s">
        <v>419</v>
      </c>
      <c r="C270" s="285">
        <f>2610999+163549</f>
        <v>2774548</v>
      </c>
      <c r="D270" s="286">
        <v>0</v>
      </c>
      <c r="E270" s="429"/>
      <c r="F270" s="429"/>
      <c r="G270" s="104"/>
      <c r="H270" s="9"/>
      <c r="I270" s="9"/>
    </row>
    <row r="271" spans="2:9" x14ac:dyDescent="0.25">
      <c r="B271" s="287" t="s">
        <v>505</v>
      </c>
      <c r="C271" s="288">
        <f>C270</f>
        <v>2774548</v>
      </c>
      <c r="D271" s="288">
        <v>0</v>
      </c>
      <c r="E271" s="430"/>
      <c r="G271" s="9"/>
      <c r="H271" s="9"/>
      <c r="I271" s="9"/>
    </row>
    <row r="272" spans="2:9" x14ac:dyDescent="0.25">
      <c r="B272" s="287" t="s">
        <v>372</v>
      </c>
      <c r="C272" s="288">
        <v>6702085</v>
      </c>
      <c r="D272" s="288">
        <v>0</v>
      </c>
      <c r="E272" s="430"/>
      <c r="G272" s="9"/>
      <c r="H272" s="9"/>
      <c r="I272" s="9"/>
    </row>
    <row r="273" spans="2:10" x14ac:dyDescent="0.25">
      <c r="B273" s="113"/>
      <c r="C273" s="113"/>
      <c r="D273" s="110"/>
      <c r="G273" s="9"/>
      <c r="H273" s="9"/>
      <c r="I273" s="9"/>
    </row>
    <row r="274" spans="2:10" hidden="1" x14ac:dyDescent="0.25">
      <c r="B274" s="649" t="s">
        <v>222</v>
      </c>
      <c r="C274" s="649"/>
      <c r="D274" s="649"/>
      <c r="G274" s="9"/>
      <c r="H274" s="9"/>
      <c r="I274" s="9"/>
    </row>
    <row r="275" spans="2:10" hidden="1" x14ac:dyDescent="0.25">
      <c r="B275" s="40"/>
      <c r="C275" s="40"/>
      <c r="D275" s="40"/>
      <c r="G275" s="9"/>
      <c r="H275" s="9"/>
      <c r="I275" s="9"/>
    </row>
    <row r="276" spans="2:10" hidden="1" x14ac:dyDescent="0.25">
      <c r="B276" s="55" t="s">
        <v>220</v>
      </c>
      <c r="C276" s="55" t="s">
        <v>376</v>
      </c>
      <c r="D276" s="55" t="s">
        <v>377</v>
      </c>
      <c r="E276" s="429"/>
      <c r="F276" s="429"/>
      <c r="G276" s="9"/>
      <c r="H276" s="9"/>
      <c r="I276" s="9"/>
    </row>
    <row r="277" spans="2:10" hidden="1" x14ac:dyDescent="0.25">
      <c r="B277" s="284" t="s">
        <v>364</v>
      </c>
      <c r="C277" s="285">
        <v>0</v>
      </c>
      <c r="D277" s="286">
        <v>0</v>
      </c>
      <c r="E277" s="429"/>
      <c r="F277" s="429"/>
      <c r="G277" s="9"/>
      <c r="H277" s="9"/>
      <c r="I277" s="9"/>
    </row>
    <row r="278" spans="2:10" hidden="1" x14ac:dyDescent="0.25">
      <c r="B278" s="287" t="s">
        <v>372</v>
      </c>
      <c r="C278" s="288">
        <v>0</v>
      </c>
      <c r="D278" s="288">
        <v>0</v>
      </c>
      <c r="G278" s="9"/>
      <c r="H278" s="9"/>
      <c r="I278" s="9"/>
    </row>
    <row r="279" spans="2:10" hidden="1" x14ac:dyDescent="0.25">
      <c r="B279" s="287" t="s">
        <v>371</v>
      </c>
      <c r="C279" s="288">
        <v>0</v>
      </c>
      <c r="D279" s="288">
        <v>0</v>
      </c>
      <c r="G279" s="9"/>
      <c r="H279" s="9"/>
      <c r="I279" s="9"/>
    </row>
    <row r="280" spans="2:10" x14ac:dyDescent="0.25">
      <c r="B280" s="108"/>
      <c r="C280" s="108"/>
      <c r="G280" s="9"/>
      <c r="H280" s="9"/>
      <c r="I280" s="9"/>
    </row>
    <row r="281" spans="2:10" x14ac:dyDescent="0.25">
      <c r="B281" s="649" t="s">
        <v>223</v>
      </c>
      <c r="C281" s="649"/>
      <c r="D281" s="649"/>
      <c r="E281" s="430"/>
      <c r="F281" s="430"/>
      <c r="G281" s="106"/>
      <c r="H281" s="106"/>
      <c r="I281" s="9"/>
    </row>
    <row r="282" spans="2:10" x14ac:dyDescent="0.25">
      <c r="B282" s="108"/>
      <c r="C282" s="108"/>
      <c r="D282" s="61"/>
      <c r="E282" s="430"/>
      <c r="F282" s="430"/>
      <c r="G282" s="106"/>
      <c r="H282" s="106"/>
      <c r="I282" s="9"/>
    </row>
    <row r="283" spans="2:10" ht="33.75" customHeight="1" x14ac:dyDescent="0.25">
      <c r="B283" s="53" t="s">
        <v>224</v>
      </c>
      <c r="C283" s="53" t="s">
        <v>378</v>
      </c>
      <c r="D283" s="53" t="s">
        <v>226</v>
      </c>
      <c r="E283" s="416" t="s">
        <v>227</v>
      </c>
      <c r="F283" s="416" t="s">
        <v>228</v>
      </c>
      <c r="G283" s="135" t="s">
        <v>492</v>
      </c>
      <c r="H283" s="142" t="s">
        <v>326</v>
      </c>
      <c r="I283" s="9"/>
    </row>
    <row r="284" spans="2:10" x14ac:dyDescent="0.25">
      <c r="B284" s="79" t="s">
        <v>364</v>
      </c>
      <c r="C284" s="79" t="s">
        <v>364</v>
      </c>
      <c r="D284" s="79" t="s">
        <v>364</v>
      </c>
      <c r="E284" s="440" t="s">
        <v>364</v>
      </c>
      <c r="F284" s="440" t="s">
        <v>364</v>
      </c>
      <c r="G284" s="129">
        <v>0</v>
      </c>
      <c r="H284" s="130">
        <v>0</v>
      </c>
      <c r="I284" s="9"/>
    </row>
    <row r="285" spans="2:10" x14ac:dyDescent="0.25">
      <c r="B285" s="128" t="s">
        <v>109</v>
      </c>
      <c r="C285" s="296" t="s">
        <v>364</v>
      </c>
      <c r="D285" s="296" t="s">
        <v>364</v>
      </c>
      <c r="E285" s="441" t="s">
        <v>364</v>
      </c>
      <c r="F285" s="441" t="s">
        <v>364</v>
      </c>
      <c r="G285" s="131">
        <f>+G284</f>
        <v>0</v>
      </c>
      <c r="H285" s="131">
        <f>+H284</f>
        <v>0</v>
      </c>
      <c r="I285" s="9"/>
    </row>
    <row r="286" spans="2:10" x14ac:dyDescent="0.25">
      <c r="B286" s="48"/>
      <c r="C286" s="48"/>
      <c r="D286"/>
      <c r="E286" s="188"/>
      <c r="F286" s="188"/>
      <c r="G286" s="5"/>
      <c r="H286" s="5"/>
      <c r="I286" s="5"/>
      <c r="J286"/>
    </row>
    <row r="287" spans="2:10" x14ac:dyDescent="0.25">
      <c r="B287" s="649" t="s">
        <v>229</v>
      </c>
      <c r="C287" s="649"/>
      <c r="D287" s="649"/>
      <c r="E287" s="442"/>
      <c r="F287" s="442"/>
      <c r="G287" s="45"/>
      <c r="H287" s="45"/>
      <c r="I287" s="5"/>
      <c r="J287"/>
    </row>
    <row r="288" spans="2:10" x14ac:dyDescent="0.25">
      <c r="B288" s="72"/>
      <c r="C288" s="72"/>
      <c r="D288" s="70"/>
      <c r="E288" s="443"/>
      <c r="F288" s="443"/>
      <c r="G288" s="5"/>
      <c r="H288" s="5"/>
      <c r="I288" s="5"/>
      <c r="J288"/>
    </row>
    <row r="289" spans="2:10" ht="38.25" x14ac:dyDescent="0.25">
      <c r="B289" s="55" t="s">
        <v>173</v>
      </c>
      <c r="C289" s="55" t="s">
        <v>379</v>
      </c>
      <c r="D289" s="55" t="s">
        <v>230</v>
      </c>
      <c r="E289" s="390" t="s">
        <v>380</v>
      </c>
      <c r="F289" s="390" t="s">
        <v>381</v>
      </c>
      <c r="G289" s="5"/>
      <c r="H289" s="5"/>
      <c r="I289" s="5"/>
      <c r="J289"/>
    </row>
    <row r="290" spans="2:10" x14ac:dyDescent="0.25">
      <c r="B290" s="298" t="s">
        <v>364</v>
      </c>
      <c r="C290" s="298" t="s">
        <v>364</v>
      </c>
      <c r="D290" s="56" t="s">
        <v>364</v>
      </c>
      <c r="E290" s="444">
        <v>0</v>
      </c>
      <c r="F290" s="444">
        <v>0</v>
      </c>
      <c r="G290" s="5"/>
      <c r="H290" s="5"/>
      <c r="I290" s="5"/>
      <c r="J290"/>
    </row>
    <row r="291" spans="2:10" x14ac:dyDescent="0.25">
      <c r="B291" s="287" t="s">
        <v>505</v>
      </c>
      <c r="C291" s="58" t="s">
        <v>364</v>
      </c>
      <c r="D291" s="58" t="s">
        <v>364</v>
      </c>
      <c r="E291" s="303">
        <v>0</v>
      </c>
      <c r="F291" s="303">
        <v>0</v>
      </c>
      <c r="G291" s="5"/>
      <c r="H291" s="5"/>
      <c r="I291" s="5"/>
      <c r="J291"/>
    </row>
    <row r="292" spans="2:10" x14ac:dyDescent="0.25">
      <c r="B292" s="287" t="s">
        <v>372</v>
      </c>
      <c r="C292" s="58" t="s">
        <v>364</v>
      </c>
      <c r="D292" s="58" t="s">
        <v>364</v>
      </c>
      <c r="E292" s="303">
        <v>0</v>
      </c>
      <c r="F292" s="303">
        <v>0</v>
      </c>
      <c r="G292" s="5"/>
      <c r="H292" s="5"/>
      <c r="I292" s="5"/>
      <c r="J292"/>
    </row>
    <row r="293" spans="2:10" x14ac:dyDescent="0.25">
      <c r="B293" s="46"/>
      <c r="C293" s="46"/>
      <c r="D293" s="47"/>
      <c r="E293" s="445"/>
      <c r="F293" s="445"/>
      <c r="G293" s="5"/>
      <c r="H293" s="5"/>
      <c r="I293" s="5"/>
      <c r="J293"/>
    </row>
    <row r="294" spans="2:10" x14ac:dyDescent="0.25">
      <c r="B294" s="651" t="s">
        <v>231</v>
      </c>
      <c r="C294" s="651"/>
      <c r="D294" s="651"/>
      <c r="E294" s="376"/>
      <c r="F294" s="376"/>
      <c r="G294" s="376"/>
      <c r="H294" s="45"/>
      <c r="I294" s="5"/>
      <c r="J294"/>
    </row>
    <row r="295" spans="2:10" x14ac:dyDescent="0.25">
      <c r="B295" s="69"/>
      <c r="C295" s="69"/>
      <c r="D295" s="70"/>
      <c r="E295" s="188"/>
      <c r="F295" s="188"/>
      <c r="G295" s="188"/>
      <c r="H295" s="5"/>
      <c r="I295" s="5"/>
      <c r="J295"/>
    </row>
    <row r="296" spans="2:10" ht="22.5" customHeight="1" x14ac:dyDescent="0.25">
      <c r="B296" s="55" t="s">
        <v>108</v>
      </c>
      <c r="C296" s="55" t="s">
        <v>384</v>
      </c>
      <c r="D296" s="55" t="s">
        <v>385</v>
      </c>
      <c r="E296" s="188"/>
      <c r="G296" s="188"/>
      <c r="H296" s="5"/>
      <c r="I296" s="5"/>
      <c r="J296"/>
    </row>
    <row r="297" spans="2:10" ht="15" customHeight="1" x14ac:dyDescent="0.25">
      <c r="B297" s="299" t="s">
        <v>382</v>
      </c>
      <c r="C297" s="300">
        <v>45101327</v>
      </c>
      <c r="D297" s="300" t="s">
        <v>233</v>
      </c>
      <c r="E297" s="188"/>
      <c r="G297" s="188"/>
      <c r="H297" s="5"/>
      <c r="I297" s="5"/>
      <c r="J297"/>
    </row>
    <row r="298" spans="2:10" ht="15" customHeight="1" x14ac:dyDescent="0.25">
      <c r="B298" s="301" t="s">
        <v>221</v>
      </c>
      <c r="C298" s="300">
        <v>563630924</v>
      </c>
      <c r="D298" s="300">
        <v>0</v>
      </c>
      <c r="E298" s="188"/>
      <c r="G298" s="188"/>
      <c r="H298" s="5"/>
      <c r="I298" s="5"/>
      <c r="J298" s="65"/>
    </row>
    <row r="299" spans="2:10" ht="15" customHeight="1" x14ac:dyDescent="0.25">
      <c r="B299" s="299" t="s">
        <v>98</v>
      </c>
      <c r="C299" s="300">
        <v>1500000</v>
      </c>
      <c r="D299" s="300">
        <v>0</v>
      </c>
      <c r="E299" s="188"/>
      <c r="G299" s="188"/>
      <c r="H299" s="5"/>
      <c r="I299" s="5"/>
      <c r="J299" s="65"/>
    </row>
    <row r="300" spans="2:10" ht="15" customHeight="1" x14ac:dyDescent="0.25">
      <c r="B300" s="302" t="s">
        <v>383</v>
      </c>
      <c r="C300" s="300">
        <v>428332725</v>
      </c>
      <c r="D300" s="300"/>
      <c r="E300" s="188"/>
      <c r="F300" s="188"/>
      <c r="G300" s="188"/>
      <c r="H300" s="5"/>
      <c r="I300" s="5"/>
      <c r="J300" s="65"/>
    </row>
    <row r="301" spans="2:10" x14ac:dyDescent="0.25">
      <c r="B301" s="297" t="s">
        <v>505</v>
      </c>
      <c r="C301" s="303">
        <f>SUM(C297:C300)</f>
        <v>1038564976</v>
      </c>
      <c r="D301" s="303">
        <f>SUM(D297:D300)</f>
        <v>0</v>
      </c>
      <c r="E301" s="188"/>
      <c r="F301" s="188"/>
      <c r="G301" s="188"/>
      <c r="H301" s="5"/>
      <c r="I301" s="5"/>
      <c r="J301"/>
    </row>
    <row r="302" spans="2:10" x14ac:dyDescent="0.25">
      <c r="B302" s="297" t="s">
        <v>372</v>
      </c>
      <c r="C302" s="303">
        <v>719383215</v>
      </c>
      <c r="D302" s="59">
        <v>0</v>
      </c>
      <c r="E302" s="188"/>
      <c r="F302" s="188"/>
      <c r="G302" s="188"/>
      <c r="H302" s="613"/>
      <c r="I302" s="613"/>
      <c r="J302" s="614"/>
    </row>
    <row r="303" spans="2:10" x14ac:dyDescent="0.25">
      <c r="B303" s="42"/>
      <c r="C303" s="42"/>
      <c r="D303"/>
      <c r="E303" s="188"/>
      <c r="F303" s="188"/>
      <c r="G303" s="45"/>
      <c r="H303" s="615"/>
      <c r="I303" s="613"/>
      <c r="J303" s="614"/>
    </row>
    <row r="304" spans="2:10" x14ac:dyDescent="0.25">
      <c r="B304" s="42"/>
      <c r="C304" s="42"/>
      <c r="D304"/>
      <c r="E304" s="188"/>
      <c r="F304" s="188"/>
      <c r="G304" s="5"/>
      <c r="H304" s="613"/>
      <c r="I304" s="613"/>
      <c r="J304" s="614"/>
    </row>
    <row r="305" spans="2:10" x14ac:dyDescent="0.25">
      <c r="B305" s="649" t="s">
        <v>234</v>
      </c>
      <c r="C305" s="649"/>
      <c r="D305" s="649"/>
      <c r="E305" s="442"/>
      <c r="F305" s="442"/>
      <c r="G305" s="5"/>
      <c r="H305" s="613"/>
      <c r="I305" s="616" t="s">
        <v>235</v>
      </c>
      <c r="J305" s="614"/>
    </row>
    <row r="306" spans="2:10" x14ac:dyDescent="0.25">
      <c r="B306" s="72"/>
      <c r="C306" s="72"/>
      <c r="D306" s="70"/>
      <c r="E306" s="443"/>
      <c r="F306" s="443"/>
      <c r="G306" s="5"/>
      <c r="H306" s="613"/>
      <c r="I306" s="613"/>
      <c r="J306" s="614"/>
    </row>
    <row r="307" spans="2:10" x14ac:dyDescent="0.25">
      <c r="B307" s="647" t="s">
        <v>236</v>
      </c>
      <c r="C307" s="647" t="s">
        <v>225</v>
      </c>
      <c r="D307" s="647" t="s">
        <v>226</v>
      </c>
      <c r="E307" s="639" t="s">
        <v>237</v>
      </c>
      <c r="F307" s="639"/>
      <c r="G307" s="5"/>
      <c r="H307" s="5"/>
      <c r="I307" s="5"/>
      <c r="J307"/>
    </row>
    <row r="308" spans="2:10" ht="25.5" x14ac:dyDescent="0.25">
      <c r="B308" s="648"/>
      <c r="C308" s="648"/>
      <c r="D308" s="648"/>
      <c r="E308" s="390" t="s">
        <v>386</v>
      </c>
      <c r="F308" s="390" t="s">
        <v>387</v>
      </c>
      <c r="G308" s="5"/>
      <c r="H308" s="5"/>
      <c r="I308" s="5"/>
      <c r="J308"/>
    </row>
    <row r="309" spans="2:10" x14ac:dyDescent="0.25">
      <c r="B309" s="305" t="s">
        <v>364</v>
      </c>
      <c r="C309" s="305" t="s">
        <v>364</v>
      </c>
      <c r="D309" s="305" t="s">
        <v>364</v>
      </c>
      <c r="E309" s="446"/>
      <c r="F309" s="447"/>
      <c r="G309" s="5"/>
      <c r="H309" s="5"/>
      <c r="I309" s="5"/>
      <c r="J309"/>
    </row>
    <row r="310" spans="2:10" x14ac:dyDescent="0.25">
      <c r="B310" s="306" t="s">
        <v>364</v>
      </c>
      <c r="C310" s="306" t="s">
        <v>364</v>
      </c>
      <c r="D310" s="306" t="s">
        <v>364</v>
      </c>
      <c r="E310" s="448"/>
      <c r="F310" s="449"/>
      <c r="G310" s="5"/>
      <c r="H310" s="5"/>
      <c r="I310" s="5"/>
      <c r="J310"/>
    </row>
    <row r="311" spans="2:10" x14ac:dyDescent="0.25">
      <c r="B311" s="307" t="s">
        <v>109</v>
      </c>
      <c r="C311" s="308"/>
      <c r="D311" s="309"/>
      <c r="E311" s="450"/>
      <c r="F311" s="450"/>
      <c r="G311" s="5"/>
      <c r="H311" s="5"/>
      <c r="I311" s="5"/>
      <c r="J311"/>
    </row>
    <row r="312" spans="2:10" x14ac:dyDescent="0.25">
      <c r="B312" s="49"/>
      <c r="C312" s="49"/>
      <c r="D312" s="46"/>
      <c r="E312" s="451"/>
      <c r="F312" s="451"/>
      <c r="G312" s="5"/>
      <c r="H312" s="5"/>
      <c r="I312" s="5"/>
      <c r="J312"/>
    </row>
    <row r="313" spans="2:10" x14ac:dyDescent="0.25">
      <c r="B313" s="49"/>
      <c r="C313" s="49"/>
      <c r="D313" s="46"/>
      <c r="E313" s="452"/>
      <c r="F313" s="452"/>
      <c r="G313" s="5"/>
      <c r="H313" s="5"/>
      <c r="I313" s="5"/>
      <c r="J313"/>
    </row>
    <row r="314" spans="2:10" x14ac:dyDescent="0.25">
      <c r="B314" s="48"/>
      <c r="C314" s="48"/>
      <c r="D314"/>
      <c r="E314" s="188"/>
      <c r="F314" s="188"/>
      <c r="G314" s="5"/>
      <c r="H314" s="5"/>
      <c r="I314" s="5"/>
      <c r="J314"/>
    </row>
    <row r="315" spans="2:10" x14ac:dyDescent="0.25">
      <c r="B315" s="649" t="s">
        <v>238</v>
      </c>
      <c r="C315" s="649"/>
      <c r="D315" s="649"/>
      <c r="E315" s="376"/>
      <c r="F315" s="376"/>
      <c r="G315" s="5"/>
      <c r="H315" s="5"/>
      <c r="I315" s="5"/>
      <c r="J315"/>
    </row>
    <row r="316" spans="2:10" x14ac:dyDescent="0.25">
      <c r="B316" s="72"/>
      <c r="C316" s="72"/>
      <c r="D316" s="70"/>
      <c r="E316" s="188"/>
      <c r="F316" s="188"/>
      <c r="G316" s="45"/>
      <c r="H316" s="45"/>
      <c r="I316" s="5"/>
      <c r="J316"/>
    </row>
    <row r="317" spans="2:10" ht="25.5" x14ac:dyDescent="0.25">
      <c r="B317" s="55" t="s">
        <v>239</v>
      </c>
      <c r="C317" s="55" t="s">
        <v>378</v>
      </c>
      <c r="D317" s="55" t="s">
        <v>108</v>
      </c>
      <c r="E317" s="390" t="s">
        <v>240</v>
      </c>
      <c r="F317" s="390" t="s">
        <v>298</v>
      </c>
      <c r="H317" s="5"/>
      <c r="I317" s="5"/>
      <c r="J317"/>
    </row>
    <row r="318" spans="2:10" x14ac:dyDescent="0.25">
      <c r="B318" s="305" t="s">
        <v>364</v>
      </c>
      <c r="C318" s="305" t="s">
        <v>364</v>
      </c>
      <c r="D318" s="305" t="s">
        <v>364</v>
      </c>
      <c r="E318" s="310">
        <v>0</v>
      </c>
      <c r="F318" s="310">
        <v>0</v>
      </c>
      <c r="H318" s="5"/>
      <c r="I318" s="5"/>
      <c r="J318" s="5"/>
    </row>
    <row r="319" spans="2:10" x14ac:dyDescent="0.25">
      <c r="B319" s="306" t="s">
        <v>364</v>
      </c>
      <c r="C319" s="306" t="s">
        <v>364</v>
      </c>
      <c r="D319" s="306" t="s">
        <v>364</v>
      </c>
      <c r="E319" s="311">
        <v>0</v>
      </c>
      <c r="F319" s="311">
        <v>0</v>
      </c>
      <c r="H319" s="5"/>
      <c r="I319" s="5"/>
      <c r="J319" s="5"/>
    </row>
    <row r="320" spans="2:10" x14ac:dyDescent="0.25">
      <c r="B320" s="297" t="s">
        <v>505</v>
      </c>
      <c r="C320" s="297"/>
      <c r="D320" s="297"/>
      <c r="E320" s="312">
        <v>0</v>
      </c>
      <c r="F320" s="312">
        <v>0</v>
      </c>
      <c r="H320" s="5"/>
      <c r="I320" s="5"/>
      <c r="J320" s="5"/>
    </row>
    <row r="321" spans="2:10" x14ac:dyDescent="0.25">
      <c r="B321" s="297" t="s">
        <v>372</v>
      </c>
      <c r="C321" s="297"/>
      <c r="D321" s="297"/>
      <c r="E321" s="303">
        <v>0</v>
      </c>
      <c r="F321" s="313">
        <v>0</v>
      </c>
      <c r="H321" s="5"/>
      <c r="I321" s="5"/>
      <c r="J321" s="5"/>
    </row>
    <row r="322" spans="2:10" x14ac:dyDescent="0.25">
      <c r="B322" s="48"/>
      <c r="C322" s="48"/>
      <c r="D322"/>
      <c r="E322" s="188"/>
      <c r="F322" s="188"/>
      <c r="G322" s="5"/>
      <c r="H322" s="5"/>
      <c r="I322" s="5"/>
      <c r="J322" s="5"/>
    </row>
    <row r="323" spans="2:10" ht="15.75" x14ac:dyDescent="0.25">
      <c r="B323" s="649" t="s">
        <v>241</v>
      </c>
      <c r="C323" s="649"/>
      <c r="D323" s="649"/>
      <c r="E323" s="443"/>
      <c r="F323" s="443"/>
      <c r="G323" s="43"/>
      <c r="H323" s="5"/>
      <c r="I323" s="5"/>
      <c r="J323" s="5"/>
    </row>
    <row r="324" spans="2:10" ht="15.75" x14ac:dyDescent="0.25">
      <c r="B324" s="72"/>
      <c r="C324" s="72"/>
      <c r="D324" s="70"/>
      <c r="E324" s="443"/>
      <c r="F324" s="443"/>
      <c r="G324" s="43"/>
      <c r="H324" s="5"/>
      <c r="I324" s="5"/>
      <c r="J324" s="5"/>
    </row>
    <row r="325" spans="2:10" ht="27" customHeight="1" x14ac:dyDescent="0.25">
      <c r="B325" s="304" t="s">
        <v>108</v>
      </c>
      <c r="C325" s="304" t="s">
        <v>326</v>
      </c>
      <c r="D325" s="304" t="s">
        <v>211</v>
      </c>
      <c r="E325" s="390" t="s">
        <v>242</v>
      </c>
      <c r="F325" s="390" t="s">
        <v>492</v>
      </c>
      <c r="G325" s="43"/>
      <c r="H325" s="5"/>
      <c r="I325" s="5"/>
      <c r="J325" s="5"/>
    </row>
    <row r="326" spans="2:10" x14ac:dyDescent="0.25">
      <c r="B326" s="314" t="s">
        <v>243</v>
      </c>
      <c r="C326" s="315">
        <v>22000000000</v>
      </c>
      <c r="D326" s="315"/>
      <c r="E326" s="453"/>
      <c r="F326" s="454">
        <f>+C326+D326-E326</f>
        <v>22000000000</v>
      </c>
      <c r="G326" s="134"/>
      <c r="H326" s="5"/>
      <c r="I326" s="5"/>
      <c r="J326" s="5"/>
    </row>
    <row r="327" spans="2:10" x14ac:dyDescent="0.25">
      <c r="B327" s="317" t="s">
        <v>244</v>
      </c>
      <c r="C327" s="316">
        <v>22746632</v>
      </c>
      <c r="D327" s="316"/>
      <c r="E327" s="454"/>
      <c r="F327" s="454">
        <f t="shared" ref="F327:F331" si="6">+C327+D327-E327</f>
        <v>22746632</v>
      </c>
      <c r="G327" s="157"/>
      <c r="H327" s="5"/>
      <c r="I327" s="5"/>
      <c r="J327" s="5"/>
    </row>
    <row r="328" spans="2:10" x14ac:dyDescent="0.25">
      <c r="B328" s="318" t="s">
        <v>388</v>
      </c>
      <c r="C328" s="316">
        <v>100000</v>
      </c>
      <c r="D328" s="316"/>
      <c r="E328" s="454"/>
      <c r="F328" s="454">
        <f t="shared" si="6"/>
        <v>100000</v>
      </c>
      <c r="G328" s="134"/>
      <c r="H328" s="5"/>
      <c r="I328" s="5"/>
      <c r="J328" s="5"/>
    </row>
    <row r="329" spans="2:10" x14ac:dyDescent="0.25">
      <c r="B329" s="317" t="s">
        <v>245</v>
      </c>
      <c r="C329" s="316">
        <v>683771202</v>
      </c>
      <c r="D329" s="316">
        <f>1043266173-C329</f>
        <v>359494971</v>
      </c>
      <c r="E329" s="454"/>
      <c r="F329" s="454">
        <f t="shared" si="6"/>
        <v>1043266173</v>
      </c>
      <c r="G329" s="134"/>
      <c r="H329" s="5"/>
      <c r="I329" s="5"/>
      <c r="J329" s="5"/>
    </row>
    <row r="330" spans="2:10" x14ac:dyDescent="0.25">
      <c r="B330" s="317" t="s">
        <v>246</v>
      </c>
      <c r="C330" s="316">
        <v>5369781513</v>
      </c>
      <c r="D330" s="316">
        <f>12200185955-C330</f>
        <v>6830404442</v>
      </c>
      <c r="E330" s="454"/>
      <c r="F330" s="454">
        <f t="shared" si="6"/>
        <v>12200185955</v>
      </c>
      <c r="G330" s="134"/>
      <c r="H330" s="5"/>
      <c r="I330" s="5"/>
      <c r="J330" s="5"/>
    </row>
    <row r="331" spans="2:10" x14ac:dyDescent="0.25">
      <c r="B331" s="317" t="s">
        <v>247</v>
      </c>
      <c r="C331" s="316">
        <v>35747498</v>
      </c>
      <c r="D331" s="316"/>
      <c r="E331" s="454"/>
      <c r="F331" s="454">
        <f t="shared" si="6"/>
        <v>35747498</v>
      </c>
      <c r="G331" s="134"/>
      <c r="H331" s="5"/>
      <c r="I331" s="5"/>
      <c r="J331" s="5"/>
    </row>
    <row r="332" spans="2:10" x14ac:dyDescent="0.25">
      <c r="B332" s="317" t="s">
        <v>248</v>
      </c>
      <c r="C332" s="316">
        <v>0</v>
      </c>
      <c r="D332" s="316"/>
      <c r="E332" s="454"/>
      <c r="F332" s="454">
        <f>+C332+D332-E332</f>
        <v>0</v>
      </c>
      <c r="G332" s="134"/>
      <c r="H332" s="5"/>
      <c r="I332" s="5"/>
      <c r="J332" s="5"/>
    </row>
    <row r="333" spans="2:10" x14ac:dyDescent="0.25">
      <c r="B333" s="319" t="s">
        <v>249</v>
      </c>
      <c r="C333" s="320">
        <v>7189899413</v>
      </c>
      <c r="D333" s="320">
        <v>5647491140</v>
      </c>
      <c r="E333" s="455">
        <f>+C333</f>
        <v>7189899413</v>
      </c>
      <c r="F333" s="454">
        <f>+C333+D333-E333</f>
        <v>5647491140</v>
      </c>
      <c r="G333" s="157"/>
      <c r="H333" s="5"/>
      <c r="I333" s="5"/>
      <c r="J333" s="5"/>
    </row>
    <row r="334" spans="2:10" x14ac:dyDescent="0.25">
      <c r="B334" s="234" t="s">
        <v>83</v>
      </c>
      <c r="C334" s="321">
        <f>+SUM(C326:C333)</f>
        <v>35302046258</v>
      </c>
      <c r="D334" s="321">
        <f>SUM(D326:D333)</f>
        <v>12837390553</v>
      </c>
      <c r="E334" s="456">
        <f>SUM(E326:E333)</f>
        <v>7189899413</v>
      </c>
      <c r="F334" s="456">
        <f>SUM(F326:F333)</f>
        <v>40949537398</v>
      </c>
      <c r="G334" s="134"/>
      <c r="H334" s="5"/>
      <c r="I334" s="5"/>
      <c r="J334" s="5"/>
    </row>
    <row r="335" spans="2:10" x14ac:dyDescent="0.25">
      <c r="B335" s="74"/>
      <c r="C335" s="74"/>
      <c r="D335" s="75"/>
      <c r="E335" s="457"/>
      <c r="F335" s="457"/>
      <c r="G335" s="5"/>
      <c r="H335" s="5"/>
      <c r="I335" s="118"/>
      <c r="J335" s="5"/>
    </row>
    <row r="336" spans="2:10" x14ac:dyDescent="0.25">
      <c r="B336" s="649" t="s">
        <v>250</v>
      </c>
      <c r="C336" s="649"/>
      <c r="D336" s="649"/>
      <c r="E336" s="443"/>
      <c r="F336" s="443"/>
      <c r="G336" s="50"/>
      <c r="H336" s="5"/>
      <c r="I336" s="5"/>
      <c r="J336" s="5"/>
    </row>
    <row r="337" spans="2:10" ht="25.5" x14ac:dyDescent="0.25">
      <c r="B337" s="304" t="s">
        <v>181</v>
      </c>
      <c r="C337" s="304" t="s">
        <v>389</v>
      </c>
      <c r="D337" s="304" t="s">
        <v>211</v>
      </c>
      <c r="E337" s="390" t="s">
        <v>251</v>
      </c>
      <c r="F337" s="390" t="s">
        <v>509</v>
      </c>
      <c r="G337" s="50"/>
      <c r="H337" s="5"/>
      <c r="I337" s="5"/>
      <c r="J337" s="5"/>
    </row>
    <row r="338" spans="2:10" x14ac:dyDescent="0.25">
      <c r="B338" s="322" t="s">
        <v>252</v>
      </c>
      <c r="C338" s="323">
        <v>102535453</v>
      </c>
      <c r="D338" s="323">
        <v>33785807</v>
      </c>
      <c r="E338" s="458">
        <v>0</v>
      </c>
      <c r="F338" s="458">
        <f>C338+D338-E338</f>
        <v>136321260</v>
      </c>
      <c r="G338" s="50"/>
      <c r="H338" s="5"/>
      <c r="I338" s="5"/>
      <c r="J338" s="5"/>
    </row>
    <row r="339" spans="2:10" ht="15.75" x14ac:dyDescent="0.25">
      <c r="B339" s="324" t="s">
        <v>253</v>
      </c>
      <c r="C339" s="325">
        <v>0</v>
      </c>
      <c r="D339" s="325">
        <v>0</v>
      </c>
      <c r="E339" s="459">
        <v>0</v>
      </c>
      <c r="F339" s="459"/>
      <c r="G339" s="43"/>
      <c r="H339" s="5"/>
      <c r="I339" s="5"/>
      <c r="J339" s="5"/>
    </row>
    <row r="340" spans="2:10" ht="15.75" x14ac:dyDescent="0.25">
      <c r="B340" s="58" t="s">
        <v>83</v>
      </c>
      <c r="C340" s="59">
        <f>+SUM(C338:C339)</f>
        <v>102535453</v>
      </c>
      <c r="D340" s="59">
        <f>+SUM(D338:D339)</f>
        <v>33785807</v>
      </c>
      <c r="E340" s="303">
        <f>+SUM(E338:E339)</f>
        <v>0</v>
      </c>
      <c r="F340" s="303">
        <f>+SUM(F338:F339)</f>
        <v>136321260</v>
      </c>
      <c r="G340" s="43"/>
      <c r="H340" s="5"/>
      <c r="I340" s="5"/>
      <c r="J340" s="5"/>
    </row>
    <row r="341" spans="2:10" ht="15.75" x14ac:dyDescent="0.25">
      <c r="B341" s="76"/>
      <c r="C341" s="76"/>
      <c r="D341" s="76"/>
      <c r="E341" s="460"/>
      <c r="F341" s="460"/>
      <c r="G341" s="43"/>
      <c r="H341" s="5"/>
      <c r="I341" s="5"/>
      <c r="J341" s="5"/>
    </row>
    <row r="342" spans="2:10" x14ac:dyDescent="0.25">
      <c r="B342" s="649" t="s">
        <v>254</v>
      </c>
      <c r="C342" s="649"/>
      <c r="D342" s="649"/>
      <c r="E342" s="461"/>
      <c r="F342" s="461"/>
      <c r="G342" s="51"/>
      <c r="H342" s="5"/>
      <c r="I342" s="5"/>
      <c r="J342" s="5"/>
    </row>
    <row r="343" spans="2:10" x14ac:dyDescent="0.25">
      <c r="B343" s="649" t="s">
        <v>255</v>
      </c>
      <c r="C343" s="649"/>
      <c r="D343" s="649"/>
      <c r="E343" s="462"/>
      <c r="F343" s="462"/>
      <c r="G343" s="51"/>
      <c r="H343" s="5"/>
      <c r="I343" s="5"/>
      <c r="J343" s="5"/>
    </row>
    <row r="344" spans="2:10" x14ac:dyDescent="0.25">
      <c r="B344" s="77"/>
      <c r="C344" s="77"/>
      <c r="D344" s="77"/>
      <c r="E344" s="462"/>
      <c r="F344" s="462"/>
      <c r="G344" s="52"/>
      <c r="H344" s="52"/>
      <c r="I344" s="5"/>
      <c r="J344" s="5"/>
    </row>
    <row r="345" spans="2:10" x14ac:dyDescent="0.25">
      <c r="B345" s="630" t="s">
        <v>84</v>
      </c>
      <c r="C345" s="631" t="s">
        <v>390</v>
      </c>
      <c r="D345" s="631"/>
      <c r="E345" s="462"/>
      <c r="F345" s="462"/>
      <c r="G345" s="52"/>
      <c r="H345" s="52"/>
      <c r="I345" s="5"/>
      <c r="J345" s="5"/>
    </row>
    <row r="346" spans="2:10" x14ac:dyDescent="0.25">
      <c r="B346" s="630"/>
      <c r="C346" s="326">
        <v>43646</v>
      </c>
      <c r="D346" s="326">
        <v>43281</v>
      </c>
      <c r="E346" s="188"/>
      <c r="F346" s="188"/>
      <c r="G346" s="52"/>
      <c r="H346" s="52"/>
      <c r="I346" s="5"/>
      <c r="J346" s="5"/>
    </row>
    <row r="347" spans="2:10" x14ac:dyDescent="0.25">
      <c r="B347" s="327" t="s">
        <v>364</v>
      </c>
      <c r="C347" s="328">
        <v>0</v>
      </c>
      <c r="D347" s="328">
        <v>0</v>
      </c>
      <c r="E347" s="462"/>
      <c r="F347" s="462"/>
      <c r="G347" s="52"/>
      <c r="H347" s="52"/>
      <c r="I347" s="5"/>
      <c r="J347" s="5"/>
    </row>
    <row r="348" spans="2:10" x14ac:dyDescent="0.25">
      <c r="B348" s="329" t="s">
        <v>364</v>
      </c>
      <c r="C348" s="330">
        <v>0</v>
      </c>
      <c r="D348" s="330">
        <v>0</v>
      </c>
      <c r="E348" s="462"/>
      <c r="F348" s="462"/>
      <c r="G348" s="52"/>
      <c r="H348" s="52"/>
      <c r="I348" s="5"/>
      <c r="J348" s="5"/>
    </row>
    <row r="349" spans="2:10" x14ac:dyDescent="0.25">
      <c r="B349" s="331" t="s">
        <v>92</v>
      </c>
      <c r="C349" s="332">
        <f>C347+C348</f>
        <v>0</v>
      </c>
      <c r="D349" s="332">
        <f>D347+D348</f>
        <v>0</v>
      </c>
      <c r="E349" s="462"/>
      <c r="F349" s="462"/>
      <c r="G349" s="52"/>
      <c r="H349" s="52"/>
      <c r="I349" s="5"/>
      <c r="J349" s="5"/>
    </row>
    <row r="350" spans="2:10" ht="15.75" x14ac:dyDescent="0.25">
      <c r="B350" s="41"/>
      <c r="C350" s="41"/>
      <c r="D350" s="41"/>
      <c r="E350" s="462"/>
      <c r="F350" s="462"/>
      <c r="G350" s="52"/>
      <c r="H350" s="52"/>
      <c r="I350" s="5"/>
      <c r="J350" s="5"/>
    </row>
    <row r="351" spans="2:10" ht="15.75" x14ac:dyDescent="0.25">
      <c r="B351" s="653" t="s">
        <v>85</v>
      </c>
      <c r="C351" s="653"/>
      <c r="D351" s="653"/>
      <c r="E351" s="462"/>
      <c r="F351" s="462"/>
      <c r="G351" s="5"/>
      <c r="H351" s="5"/>
      <c r="I351" s="5"/>
      <c r="J351" s="5"/>
    </row>
    <row r="352" spans="2:10" x14ac:dyDescent="0.25">
      <c r="B352" s="54"/>
      <c r="C352" s="54"/>
      <c r="D352" s="54"/>
      <c r="E352" s="462"/>
      <c r="F352" s="462"/>
      <c r="G352" s="52"/>
      <c r="H352" s="333"/>
      <c r="I352" s="9"/>
      <c r="J352" s="9"/>
    </row>
    <row r="353" spans="2:10" x14ac:dyDescent="0.25">
      <c r="B353" s="630" t="s">
        <v>108</v>
      </c>
      <c r="C353" s="631" t="s">
        <v>390</v>
      </c>
      <c r="D353" s="631"/>
      <c r="E353" s="462"/>
      <c r="F353" s="462"/>
      <c r="G353" s="52"/>
      <c r="H353" s="333"/>
      <c r="I353" s="9"/>
      <c r="J353" s="9"/>
    </row>
    <row r="354" spans="2:10" x14ac:dyDescent="0.25">
      <c r="B354" s="630"/>
      <c r="C354" s="326">
        <v>43646</v>
      </c>
      <c r="D354" s="326">
        <v>43281</v>
      </c>
      <c r="E354" s="188"/>
      <c r="F354" s="188"/>
      <c r="G354" s="52"/>
      <c r="H354" s="333"/>
      <c r="I354" s="9"/>
      <c r="J354" s="9"/>
    </row>
    <row r="355" spans="2:10" x14ac:dyDescent="0.25">
      <c r="B355" s="338" t="s">
        <v>87</v>
      </c>
      <c r="C355" s="339">
        <f>4600728675-1471201</f>
        <v>4599257474</v>
      </c>
      <c r="D355" s="328">
        <v>398794094</v>
      </c>
      <c r="E355" s="188"/>
      <c r="F355" s="188"/>
      <c r="G355" s="52"/>
      <c r="H355" s="333"/>
      <c r="I355" s="9"/>
      <c r="J355" s="9"/>
    </row>
    <row r="356" spans="2:10" x14ac:dyDescent="0.25">
      <c r="B356" s="340" t="s">
        <v>89</v>
      </c>
      <c r="C356" s="339">
        <v>425936094.72144645</v>
      </c>
      <c r="D356" s="339">
        <v>801835477</v>
      </c>
      <c r="E356" s="188"/>
      <c r="F356" s="188"/>
      <c r="G356" s="5"/>
      <c r="H356" s="9"/>
      <c r="I356" s="9"/>
      <c r="J356" s="9"/>
    </row>
    <row r="357" spans="2:10" x14ac:dyDescent="0.25">
      <c r="B357" s="340" t="s">
        <v>90</v>
      </c>
      <c r="C357" s="339">
        <v>1086861101</v>
      </c>
      <c r="D357" s="339">
        <v>3015808075</v>
      </c>
      <c r="E357" s="188"/>
      <c r="F357" s="188"/>
      <c r="G357" s="5"/>
      <c r="H357" s="334"/>
      <c r="I357" s="9"/>
      <c r="J357" s="9"/>
    </row>
    <row r="358" spans="2:10" x14ac:dyDescent="0.25">
      <c r="B358" s="340" t="s">
        <v>91</v>
      </c>
      <c r="C358" s="339">
        <v>202417743.27855355</v>
      </c>
      <c r="D358" s="339">
        <v>33644049</v>
      </c>
      <c r="E358" s="188"/>
      <c r="F358" s="188"/>
      <c r="G358" s="5"/>
      <c r="H358" s="334"/>
      <c r="I358" s="9"/>
      <c r="J358" s="9"/>
    </row>
    <row r="359" spans="2:10" x14ac:dyDescent="0.25">
      <c r="B359" s="331" t="s">
        <v>92</v>
      </c>
      <c r="C359" s="332">
        <f>+SUM(C355:C358)</f>
        <v>6314472413</v>
      </c>
      <c r="D359" s="332">
        <f>+SUM(D355:D358)</f>
        <v>4250081695</v>
      </c>
      <c r="E359" s="188"/>
      <c r="F359" s="188"/>
      <c r="G359" s="5"/>
      <c r="H359" s="5"/>
      <c r="I359" s="5"/>
      <c r="J359" s="5"/>
    </row>
    <row r="360" spans="2:10" x14ac:dyDescent="0.25">
      <c r="J360" s="5"/>
    </row>
    <row r="361" spans="2:10" ht="15.75" x14ac:dyDescent="0.25">
      <c r="B361" s="653" t="s">
        <v>93</v>
      </c>
      <c r="C361" s="653"/>
      <c r="D361" s="653"/>
      <c r="J361" s="9"/>
    </row>
    <row r="362" spans="2:10" x14ac:dyDescent="0.25">
      <c r="J362" s="9"/>
    </row>
    <row r="363" spans="2:10" x14ac:dyDescent="0.25">
      <c r="B363" s="630" t="s">
        <v>108</v>
      </c>
      <c r="C363" s="631" t="s">
        <v>390</v>
      </c>
      <c r="D363" s="631"/>
      <c r="E363" s="462"/>
      <c r="F363" s="462"/>
      <c r="G363" s="52"/>
      <c r="H363" s="333"/>
      <c r="I363" s="9"/>
      <c r="J363" s="9"/>
    </row>
    <row r="364" spans="2:10" x14ac:dyDescent="0.25">
      <c r="B364" s="630"/>
      <c r="C364" s="326">
        <v>43646</v>
      </c>
      <c r="D364" s="326">
        <v>43281</v>
      </c>
      <c r="E364" s="188"/>
      <c r="F364" s="188"/>
      <c r="G364" s="52"/>
      <c r="H364" s="333"/>
      <c r="I364" s="9"/>
      <c r="J364" s="9"/>
    </row>
    <row r="365" spans="2:10" ht="18" customHeight="1" x14ac:dyDescent="0.25">
      <c r="B365" s="336" t="s">
        <v>94</v>
      </c>
      <c r="C365" s="337">
        <v>1319592064</v>
      </c>
      <c r="D365" s="337">
        <v>0</v>
      </c>
    </row>
    <row r="366" spans="2:10" ht="18" customHeight="1" x14ac:dyDescent="0.25">
      <c r="B366" s="335" t="s">
        <v>92</v>
      </c>
      <c r="C366" s="332">
        <f>+SUM(C365:C365)</f>
        <v>1319592064</v>
      </c>
      <c r="D366" s="332">
        <f>+SUM(D365:D365)</f>
        <v>0</v>
      </c>
    </row>
    <row r="368" spans="2:10" ht="15.75" x14ac:dyDescent="0.25">
      <c r="B368" s="341" t="s">
        <v>256</v>
      </c>
      <c r="C368" s="341"/>
      <c r="D368" s="341"/>
    </row>
    <row r="370" spans="2:10" ht="15.75" x14ac:dyDescent="0.25">
      <c r="B370" s="341" t="s">
        <v>397</v>
      </c>
      <c r="C370" s="341"/>
      <c r="D370" s="341"/>
    </row>
    <row r="371" spans="2:10" x14ac:dyDescent="0.25">
      <c r="B371" s="630" t="s">
        <v>108</v>
      </c>
      <c r="C371" s="631" t="s">
        <v>390</v>
      </c>
      <c r="D371" s="631"/>
      <c r="E371" s="462"/>
      <c r="F371" s="462"/>
      <c r="G371" s="52"/>
      <c r="H371" s="333"/>
      <c r="I371" s="9"/>
      <c r="J371" s="9"/>
    </row>
    <row r="372" spans="2:10" x14ac:dyDescent="0.25">
      <c r="B372" s="630"/>
      <c r="C372" s="326">
        <v>43646</v>
      </c>
      <c r="D372" s="326">
        <v>43281</v>
      </c>
      <c r="E372" s="188"/>
      <c r="F372" s="188"/>
      <c r="G372" s="52"/>
      <c r="H372" s="333"/>
      <c r="I372" s="9"/>
      <c r="J372" s="9"/>
    </row>
    <row r="373" spans="2:10" x14ac:dyDescent="0.25">
      <c r="B373" s="342" t="s">
        <v>95</v>
      </c>
      <c r="C373" s="150">
        <v>2437560</v>
      </c>
      <c r="D373" s="150">
        <v>2355150</v>
      </c>
    </row>
    <row r="374" spans="2:10" x14ac:dyDescent="0.25">
      <c r="B374" s="342" t="s">
        <v>121</v>
      </c>
      <c r="C374" s="150">
        <v>12924685</v>
      </c>
      <c r="D374" s="150">
        <v>9820390</v>
      </c>
    </row>
    <row r="375" spans="2:10" x14ac:dyDescent="0.25">
      <c r="B375" s="342" t="s">
        <v>120</v>
      </c>
      <c r="C375" s="150">
        <v>25490073</v>
      </c>
      <c r="D375" s="150">
        <v>31763059</v>
      </c>
    </row>
    <row r="376" spans="2:10" x14ac:dyDescent="0.25">
      <c r="B376" s="342" t="s">
        <v>122</v>
      </c>
      <c r="C376" s="150">
        <v>1622778</v>
      </c>
      <c r="D376" s="150">
        <v>3144925</v>
      </c>
    </row>
    <row r="377" spans="2:10" x14ac:dyDescent="0.25">
      <c r="B377" s="342" t="s">
        <v>484</v>
      </c>
      <c r="C377" s="150">
        <v>91500308</v>
      </c>
      <c r="D377" s="150">
        <v>0</v>
      </c>
    </row>
    <row r="378" spans="2:10" x14ac:dyDescent="0.25">
      <c r="B378" s="342" t="s">
        <v>395</v>
      </c>
      <c r="C378" s="150">
        <v>64537229</v>
      </c>
      <c r="D378" s="150">
        <v>133038930</v>
      </c>
    </row>
    <row r="379" spans="2:10" x14ac:dyDescent="0.25">
      <c r="B379" s="342" t="s">
        <v>396</v>
      </c>
      <c r="C379" s="150">
        <v>0</v>
      </c>
      <c r="D379" s="150">
        <v>0</v>
      </c>
    </row>
    <row r="380" spans="2:10" x14ac:dyDescent="0.25">
      <c r="B380" s="343" t="s">
        <v>109</v>
      </c>
      <c r="C380" s="344">
        <f>SUM(C373:C379)</f>
        <v>198512633</v>
      </c>
      <c r="D380" s="344">
        <f>SUM(D373:D379)</f>
        <v>180122454</v>
      </c>
    </row>
    <row r="381" spans="2:10" x14ac:dyDescent="0.25">
      <c r="B381" s="173"/>
      <c r="C381" s="82"/>
      <c r="D381" s="82"/>
    </row>
    <row r="382" spans="2:10" ht="15.75" x14ac:dyDescent="0.25">
      <c r="B382" s="341" t="s">
        <v>398</v>
      </c>
      <c r="C382" s="341"/>
      <c r="D382" s="341"/>
    </row>
    <row r="383" spans="2:10" x14ac:dyDescent="0.25">
      <c r="B383" s="630" t="s">
        <v>108</v>
      </c>
      <c r="C383" s="631" t="s">
        <v>390</v>
      </c>
      <c r="D383" s="631"/>
      <c r="E383" s="462"/>
      <c r="F383" s="462"/>
      <c r="G383" s="52"/>
      <c r="H383" s="333"/>
      <c r="I383" s="9"/>
      <c r="J383" s="9"/>
    </row>
    <row r="384" spans="2:10" x14ac:dyDescent="0.25">
      <c r="B384" s="630"/>
      <c r="C384" s="326">
        <v>43646</v>
      </c>
      <c r="D384" s="326">
        <v>43281</v>
      </c>
      <c r="E384" s="188"/>
      <c r="F384" s="188"/>
      <c r="G384" s="52"/>
      <c r="H384" s="333"/>
      <c r="I384" s="9"/>
      <c r="J384" s="9"/>
    </row>
    <row r="385" spans="2:10" x14ac:dyDescent="0.25">
      <c r="B385" s="345" t="s">
        <v>119</v>
      </c>
      <c r="C385" s="346">
        <v>1672728</v>
      </c>
      <c r="D385" s="346">
        <v>4123864</v>
      </c>
    </row>
    <row r="386" spans="2:10" x14ac:dyDescent="0.25">
      <c r="B386" s="347" t="s">
        <v>96</v>
      </c>
      <c r="C386" s="348">
        <v>454545</v>
      </c>
      <c r="D386" s="348">
        <v>0</v>
      </c>
    </row>
    <row r="387" spans="2:10" x14ac:dyDescent="0.25">
      <c r="B387" s="343" t="s">
        <v>109</v>
      </c>
      <c r="C387" s="344">
        <f>SUM(C385:C386)</f>
        <v>2127273</v>
      </c>
      <c r="D387" s="344">
        <f>SUM(D385:D386)</f>
        <v>4123864</v>
      </c>
    </row>
    <row r="388" spans="2:10" s="173" customFormat="1" x14ac:dyDescent="0.25">
      <c r="C388" s="82"/>
      <c r="D388" s="82"/>
      <c r="E388" s="396"/>
      <c r="F388" s="396"/>
    </row>
    <row r="389" spans="2:10" ht="15.75" x14ac:dyDescent="0.25">
      <c r="B389" s="341" t="s">
        <v>398</v>
      </c>
      <c r="C389" s="341"/>
      <c r="D389" s="341"/>
    </row>
    <row r="390" spans="2:10" x14ac:dyDescent="0.25">
      <c r="B390" s="630" t="s">
        <v>108</v>
      </c>
      <c r="C390" s="631" t="s">
        <v>390</v>
      </c>
      <c r="D390" s="631"/>
      <c r="E390" s="462"/>
      <c r="F390" s="462"/>
      <c r="G390" s="52"/>
      <c r="H390" s="333"/>
      <c r="I390" s="9"/>
      <c r="J390" s="9"/>
    </row>
    <row r="391" spans="2:10" x14ac:dyDescent="0.25">
      <c r="B391" s="630"/>
      <c r="C391" s="326">
        <v>43646</v>
      </c>
      <c r="D391" s="326">
        <v>43281</v>
      </c>
      <c r="E391" s="188"/>
      <c r="F391" s="188"/>
      <c r="G391" s="52"/>
      <c r="H391" s="333"/>
      <c r="I391" s="9"/>
      <c r="J391" s="9"/>
    </row>
    <row r="392" spans="2:10" x14ac:dyDescent="0.25">
      <c r="B392" s="345" t="s">
        <v>291</v>
      </c>
      <c r="C392" s="346">
        <v>51000000</v>
      </c>
      <c r="D392" s="346">
        <v>51000000</v>
      </c>
      <c r="E392" s="188"/>
      <c r="F392" s="188"/>
      <c r="G392" s="52"/>
      <c r="H392" s="333"/>
      <c r="I392" s="9"/>
      <c r="J392" s="9"/>
    </row>
    <row r="393" spans="2:10" x14ac:dyDescent="0.25">
      <c r="B393" s="345" t="s">
        <v>399</v>
      </c>
      <c r="C393" s="346">
        <v>341381760</v>
      </c>
      <c r="D393" s="346"/>
      <c r="E393" s="188"/>
      <c r="F393" s="188"/>
      <c r="G393" s="52"/>
      <c r="H393" s="333"/>
      <c r="I393" s="9"/>
      <c r="J393" s="9"/>
    </row>
    <row r="394" spans="2:10" x14ac:dyDescent="0.25">
      <c r="B394" s="345" t="s">
        <v>106</v>
      </c>
      <c r="C394" s="346">
        <v>568535763</v>
      </c>
      <c r="D394" s="346">
        <v>586120333</v>
      </c>
      <c r="E394" s="188"/>
      <c r="F394" s="188"/>
      <c r="G394" s="52"/>
      <c r="H394" s="333"/>
      <c r="I394" s="9"/>
      <c r="J394" s="9"/>
    </row>
    <row r="395" spans="2:10" x14ac:dyDescent="0.25">
      <c r="B395" s="345" t="s">
        <v>117</v>
      </c>
      <c r="C395" s="346"/>
      <c r="D395" s="346">
        <v>612336</v>
      </c>
      <c r="E395" s="188"/>
      <c r="F395" s="188"/>
      <c r="G395" s="52"/>
      <c r="H395" s="333"/>
      <c r="I395" s="9"/>
      <c r="J395" s="9"/>
    </row>
    <row r="396" spans="2:10" x14ac:dyDescent="0.25">
      <c r="B396" s="345" t="s">
        <v>100</v>
      </c>
      <c r="C396" s="346">
        <v>47377980</v>
      </c>
      <c r="D396" s="346">
        <v>48843361</v>
      </c>
      <c r="E396" s="188"/>
      <c r="F396" s="188"/>
      <c r="G396" s="52"/>
      <c r="H396" s="333"/>
      <c r="I396" s="9"/>
      <c r="J396" s="9"/>
    </row>
    <row r="397" spans="2:10" x14ac:dyDescent="0.25">
      <c r="B397" s="345" t="s">
        <v>107</v>
      </c>
      <c r="C397" s="346">
        <v>94222229</v>
      </c>
      <c r="D397" s="346">
        <v>96709853</v>
      </c>
      <c r="E397" s="188"/>
      <c r="F397" s="188"/>
      <c r="G397" s="52"/>
      <c r="H397" s="333"/>
      <c r="I397" s="9"/>
      <c r="J397" s="9"/>
    </row>
    <row r="398" spans="2:10" x14ac:dyDescent="0.25">
      <c r="B398" s="345" t="s">
        <v>102</v>
      </c>
      <c r="C398" s="346">
        <v>535182444</v>
      </c>
      <c r="D398" s="346">
        <v>301611040</v>
      </c>
      <c r="E398" s="188"/>
      <c r="F398" s="188"/>
      <c r="G398" s="52"/>
      <c r="H398" s="333"/>
      <c r="I398" s="9"/>
      <c r="J398" s="9"/>
    </row>
    <row r="399" spans="2:10" x14ac:dyDescent="0.25">
      <c r="B399" s="345" t="s">
        <v>400</v>
      </c>
      <c r="C399" s="346">
        <v>28448480</v>
      </c>
      <c r="D399" s="346"/>
      <c r="E399" s="188"/>
      <c r="F399" s="188"/>
      <c r="G399" s="52"/>
      <c r="H399" s="333"/>
      <c r="I399" s="9"/>
      <c r="J399" s="9"/>
    </row>
    <row r="400" spans="2:10" x14ac:dyDescent="0.25">
      <c r="B400" s="345" t="s">
        <v>98</v>
      </c>
      <c r="C400" s="346">
        <v>6240000</v>
      </c>
      <c r="D400" s="346">
        <v>22390909</v>
      </c>
      <c r="E400" s="188"/>
      <c r="F400" s="188"/>
      <c r="G400" s="52"/>
      <c r="H400" s="333"/>
      <c r="I400" s="9"/>
      <c r="J400" s="9"/>
    </row>
    <row r="401" spans="2:10" x14ac:dyDescent="0.25">
      <c r="B401" s="345" t="s">
        <v>316</v>
      </c>
      <c r="C401" s="346">
        <v>6363636</v>
      </c>
      <c r="D401" s="346">
        <v>5454545</v>
      </c>
      <c r="E401" s="188"/>
      <c r="F401" s="188"/>
      <c r="G401" s="52"/>
      <c r="H401" s="333"/>
      <c r="I401" s="9"/>
      <c r="J401" s="9"/>
    </row>
    <row r="402" spans="2:10" x14ac:dyDescent="0.25">
      <c r="B402" s="345" t="s">
        <v>392</v>
      </c>
      <c r="C402" s="346">
        <v>347275</v>
      </c>
      <c r="D402" s="346"/>
      <c r="E402" s="188"/>
      <c r="F402" s="188"/>
      <c r="G402" s="52"/>
      <c r="H402" s="333"/>
      <c r="I402" s="9"/>
      <c r="J402" s="9"/>
    </row>
    <row r="403" spans="2:10" x14ac:dyDescent="0.25">
      <c r="B403" s="345" t="s">
        <v>103</v>
      </c>
      <c r="C403" s="346"/>
      <c r="D403" s="346"/>
    </row>
    <row r="404" spans="2:10" x14ac:dyDescent="0.25">
      <c r="B404" s="345" t="s">
        <v>315</v>
      </c>
      <c r="C404" s="346">
        <v>66530292</v>
      </c>
      <c r="D404" s="346">
        <v>45027819</v>
      </c>
    </row>
    <row r="405" spans="2:10" x14ac:dyDescent="0.25">
      <c r="B405" s="345" t="s">
        <v>401</v>
      </c>
      <c r="C405" s="346"/>
      <c r="D405" s="346"/>
    </row>
    <row r="406" spans="2:10" x14ac:dyDescent="0.25">
      <c r="B406" s="345" t="s">
        <v>402</v>
      </c>
      <c r="C406" s="346"/>
      <c r="D406" s="346"/>
    </row>
    <row r="407" spans="2:10" x14ac:dyDescent="0.25">
      <c r="B407" s="345" t="s">
        <v>118</v>
      </c>
      <c r="C407" s="346">
        <v>5601775</v>
      </c>
      <c r="D407" s="346">
        <v>4608431</v>
      </c>
    </row>
    <row r="408" spans="2:10" x14ac:dyDescent="0.25">
      <c r="B408" s="345" t="s">
        <v>113</v>
      </c>
      <c r="C408" s="346">
        <v>6056624</v>
      </c>
      <c r="D408" s="346">
        <v>5427051</v>
      </c>
    </row>
    <row r="409" spans="2:10" x14ac:dyDescent="0.25">
      <c r="B409" s="345" t="s">
        <v>99</v>
      </c>
      <c r="C409" s="346">
        <v>409091</v>
      </c>
      <c r="D409" s="346">
        <v>650637</v>
      </c>
    </row>
    <row r="410" spans="2:10" x14ac:dyDescent="0.25">
      <c r="B410" s="345" t="s">
        <v>114</v>
      </c>
      <c r="C410" s="346">
        <v>18149494</v>
      </c>
      <c r="D410" s="346">
        <v>22278577</v>
      </c>
      <c r="G410" s="65"/>
      <c r="H410" s="65"/>
    </row>
    <row r="411" spans="2:10" x14ac:dyDescent="0.25">
      <c r="B411" s="345" t="s">
        <v>112</v>
      </c>
      <c r="C411" s="346">
        <v>23016668</v>
      </c>
      <c r="D411" s="346">
        <v>21758281</v>
      </c>
      <c r="G411" s="65"/>
      <c r="H411" s="65"/>
    </row>
    <row r="412" spans="2:10" x14ac:dyDescent="0.25">
      <c r="B412" s="345" t="s">
        <v>115</v>
      </c>
      <c r="C412" s="346">
        <v>10411818</v>
      </c>
      <c r="D412" s="346">
        <v>9163636</v>
      </c>
      <c r="G412" s="65"/>
      <c r="H412" s="65"/>
    </row>
    <row r="413" spans="2:10" x14ac:dyDescent="0.25">
      <c r="B413" s="345" t="s">
        <v>101</v>
      </c>
      <c r="C413" s="346">
        <v>4871251</v>
      </c>
      <c r="D413" s="346">
        <v>5223273</v>
      </c>
      <c r="G413" s="65"/>
      <c r="H413" s="65"/>
    </row>
    <row r="414" spans="2:10" x14ac:dyDescent="0.25">
      <c r="B414" s="345" t="s">
        <v>116</v>
      </c>
      <c r="C414" s="346">
        <v>144912960</v>
      </c>
      <c r="D414" s="346">
        <v>61937</v>
      </c>
      <c r="G414" s="65"/>
      <c r="H414" s="65"/>
    </row>
    <row r="415" spans="2:10" x14ac:dyDescent="0.25">
      <c r="B415" s="345" t="s">
        <v>97</v>
      </c>
      <c r="C415" s="346">
        <v>45361615</v>
      </c>
      <c r="D415" s="346">
        <v>3713000</v>
      </c>
      <c r="G415" s="65"/>
      <c r="H415" s="65"/>
    </row>
    <row r="416" spans="2:10" x14ac:dyDescent="0.25">
      <c r="B416" s="345" t="s">
        <v>394</v>
      </c>
      <c r="C416" s="346"/>
      <c r="D416" s="346">
        <v>6000000</v>
      </c>
      <c r="G416" s="65"/>
      <c r="H416" s="65"/>
    </row>
    <row r="417" spans="2:10" x14ac:dyDescent="0.25">
      <c r="B417" s="345" t="s">
        <v>393</v>
      </c>
      <c r="C417" s="346">
        <v>217500</v>
      </c>
      <c r="D417" s="346">
        <v>1062092</v>
      </c>
    </row>
    <row r="418" spans="2:10" x14ac:dyDescent="0.25">
      <c r="B418" s="345" t="s">
        <v>424</v>
      </c>
      <c r="C418" s="346">
        <v>7774828</v>
      </c>
      <c r="D418" s="346">
        <v>9882360</v>
      </c>
    </row>
    <row r="419" spans="2:10" x14ac:dyDescent="0.25">
      <c r="B419" s="345" t="s">
        <v>391</v>
      </c>
      <c r="C419" s="346">
        <v>545455</v>
      </c>
      <c r="D419" s="346">
        <v>9997206</v>
      </c>
      <c r="G419" s="65"/>
      <c r="H419" s="65"/>
    </row>
    <row r="420" spans="2:10" x14ac:dyDescent="0.25">
      <c r="B420" s="343" t="s">
        <v>92</v>
      </c>
      <c r="C420" s="344">
        <f>SUM(C392:C419)</f>
        <v>2012958938</v>
      </c>
      <c r="D420" s="344">
        <f>SUM(D392:D419)</f>
        <v>1257596677</v>
      </c>
      <c r="G420" s="65"/>
      <c r="H420" s="21"/>
    </row>
    <row r="421" spans="2:10" x14ac:dyDescent="0.25">
      <c r="G421" s="65"/>
      <c r="H421" s="65"/>
    </row>
    <row r="422" spans="2:10" x14ac:dyDescent="0.25">
      <c r="B422" s="173"/>
      <c r="C422" s="82"/>
      <c r="D422" s="82"/>
      <c r="F422" s="188"/>
      <c r="G422" s="65"/>
      <c r="H422" s="65"/>
    </row>
    <row r="423" spans="2:10" ht="15.75" x14ac:dyDescent="0.25">
      <c r="B423" s="653" t="s">
        <v>257</v>
      </c>
      <c r="C423" s="653"/>
      <c r="D423" s="653"/>
      <c r="F423" s="188"/>
      <c r="G423" s="65"/>
      <c r="H423" s="65"/>
    </row>
    <row r="424" spans="2:10" x14ac:dyDescent="0.25">
      <c r="F424" s="188"/>
      <c r="G424" s="65"/>
      <c r="H424" s="65"/>
    </row>
    <row r="425" spans="2:10" x14ac:dyDescent="0.25">
      <c r="B425" s="6" t="s">
        <v>32</v>
      </c>
      <c r="F425" s="188"/>
      <c r="G425" s="65"/>
      <c r="H425" s="65"/>
    </row>
    <row r="426" spans="2:10" x14ac:dyDescent="0.25">
      <c r="G426" s="65"/>
      <c r="H426" s="65"/>
    </row>
    <row r="427" spans="2:10" x14ac:dyDescent="0.25">
      <c r="B427" s="630" t="s">
        <v>108</v>
      </c>
      <c r="C427" s="631" t="s">
        <v>390</v>
      </c>
      <c r="D427" s="631"/>
      <c r="E427" s="462"/>
      <c r="F427" s="462"/>
      <c r="G427" s="52"/>
      <c r="H427" s="333"/>
      <c r="I427" s="9"/>
      <c r="J427" s="9"/>
    </row>
    <row r="428" spans="2:10" x14ac:dyDescent="0.25">
      <c r="B428" s="630"/>
      <c r="C428" s="349">
        <v>43646</v>
      </c>
      <c r="D428" s="326">
        <v>43281</v>
      </c>
      <c r="E428" s="188"/>
      <c r="F428" s="188"/>
      <c r="G428" s="52"/>
      <c r="H428" s="333"/>
      <c r="I428" s="9"/>
      <c r="J428" s="9"/>
    </row>
    <row r="429" spans="2:10" x14ac:dyDescent="0.25">
      <c r="B429" s="350" t="s">
        <v>110</v>
      </c>
      <c r="C429" s="351">
        <f>+SUM(C430:C430)</f>
        <v>169040080</v>
      </c>
      <c r="D429" s="352">
        <v>297693145</v>
      </c>
      <c r="F429" s="188"/>
      <c r="G429" s="65"/>
      <c r="H429" s="65"/>
    </row>
    <row r="430" spans="2:10" x14ac:dyDescent="0.25">
      <c r="B430" s="353" t="s">
        <v>82</v>
      </c>
      <c r="C430" s="354">
        <v>169040080</v>
      </c>
      <c r="D430" s="346">
        <v>3186524</v>
      </c>
      <c r="F430" s="188"/>
      <c r="G430" s="65"/>
      <c r="H430" s="65"/>
    </row>
    <row r="431" spans="2:10" x14ac:dyDescent="0.25">
      <c r="B431" s="350" t="s">
        <v>111</v>
      </c>
      <c r="C431" s="351">
        <f>+SUM(C432:C433)</f>
        <v>5366089</v>
      </c>
      <c r="D431" s="351">
        <f>+SUM(D432:D433)</f>
        <v>6505195</v>
      </c>
      <c r="F431" s="188"/>
      <c r="G431" s="5"/>
      <c r="H431" s="5"/>
      <c r="I431" s="5"/>
    </row>
    <row r="432" spans="2:10" x14ac:dyDescent="0.25">
      <c r="B432" s="353" t="s">
        <v>123</v>
      </c>
      <c r="C432" s="354">
        <v>0</v>
      </c>
      <c r="D432" s="346">
        <v>0</v>
      </c>
      <c r="F432" s="188"/>
      <c r="G432" s="5"/>
      <c r="H432" s="5"/>
      <c r="I432" s="5"/>
    </row>
    <row r="433" spans="2:10" x14ac:dyDescent="0.25">
      <c r="B433" s="355" t="s">
        <v>104</v>
      </c>
      <c r="C433" s="356">
        <v>5366089</v>
      </c>
      <c r="D433" s="348">
        <v>6505195</v>
      </c>
      <c r="F433" s="188"/>
      <c r="G433" s="5"/>
      <c r="H433" s="5"/>
      <c r="I433" s="5"/>
    </row>
    <row r="434" spans="2:10" x14ac:dyDescent="0.25">
      <c r="F434" s="188"/>
      <c r="G434" s="5"/>
      <c r="H434" s="5"/>
      <c r="I434" s="5"/>
    </row>
    <row r="435" spans="2:10" x14ac:dyDescent="0.25">
      <c r="F435" s="188"/>
      <c r="G435" s="5"/>
      <c r="H435" s="5"/>
      <c r="I435" s="5"/>
    </row>
    <row r="436" spans="2:10" x14ac:dyDescent="0.25">
      <c r="F436" s="188"/>
      <c r="G436" s="5"/>
      <c r="H436" s="5"/>
      <c r="I436" s="5"/>
    </row>
    <row r="437" spans="2:10" x14ac:dyDescent="0.25">
      <c r="B437" s="6" t="s">
        <v>258</v>
      </c>
      <c r="F437" s="188"/>
      <c r="G437" s="5"/>
      <c r="H437" s="5"/>
      <c r="I437" s="5"/>
    </row>
    <row r="438" spans="2:10" x14ac:dyDescent="0.25">
      <c r="B438" s="7" t="s">
        <v>403</v>
      </c>
      <c r="F438" s="188"/>
      <c r="G438" s="5"/>
      <c r="H438" s="5"/>
      <c r="I438" s="5"/>
    </row>
    <row r="439" spans="2:10" x14ac:dyDescent="0.25">
      <c r="B439" s="630" t="s">
        <v>108</v>
      </c>
      <c r="C439" s="631" t="s">
        <v>390</v>
      </c>
      <c r="D439" s="631"/>
      <c r="E439" s="462"/>
      <c r="F439" s="462"/>
      <c r="G439" s="52"/>
      <c r="H439" s="333"/>
      <c r="I439" s="9"/>
      <c r="J439" s="9"/>
    </row>
    <row r="440" spans="2:10" x14ac:dyDescent="0.25">
      <c r="B440" s="630"/>
      <c r="C440" s="349">
        <v>43646</v>
      </c>
      <c r="D440" s="326">
        <v>43281</v>
      </c>
      <c r="E440" s="188"/>
      <c r="F440" s="188"/>
      <c r="G440" s="52"/>
      <c r="H440" s="333"/>
      <c r="I440" s="9"/>
      <c r="J440" s="9"/>
    </row>
    <row r="441" spans="2:10" x14ac:dyDescent="0.25">
      <c r="B441" s="365" t="s">
        <v>88</v>
      </c>
      <c r="C441" s="366">
        <v>189451862</v>
      </c>
      <c r="D441" s="366">
        <v>290335371</v>
      </c>
      <c r="F441" s="188"/>
      <c r="G441" s="5"/>
      <c r="H441" s="5"/>
      <c r="I441" s="5"/>
    </row>
    <row r="442" spans="2:10" x14ac:dyDescent="0.25">
      <c r="B442" s="367" t="s">
        <v>86</v>
      </c>
      <c r="C442" s="348">
        <v>472399013</v>
      </c>
      <c r="D442" s="348">
        <v>413069692</v>
      </c>
      <c r="F442" s="188"/>
      <c r="G442" s="5"/>
      <c r="H442" s="5"/>
      <c r="I442" s="5"/>
    </row>
    <row r="443" spans="2:10" x14ac:dyDescent="0.25">
      <c r="B443" s="368" t="s">
        <v>92</v>
      </c>
      <c r="C443" s="369">
        <f>+SUM(C441:C442)</f>
        <v>661850875</v>
      </c>
      <c r="D443" s="369">
        <f>+SUM(D441:D442)</f>
        <v>703405063</v>
      </c>
      <c r="F443" s="188"/>
      <c r="G443" s="5"/>
      <c r="H443" s="5"/>
      <c r="I443" s="5"/>
    </row>
    <row r="444" spans="2:10" s="247" customFormat="1" x14ac:dyDescent="0.25">
      <c r="B444" s="357"/>
      <c r="C444" s="358"/>
      <c r="D444" s="358"/>
      <c r="E444" s="463"/>
      <c r="F444" s="464"/>
      <c r="G444" s="359"/>
      <c r="H444" s="359"/>
      <c r="I444" s="359"/>
    </row>
    <row r="445" spans="2:10" s="247" customFormat="1" x14ac:dyDescent="0.25">
      <c r="B445" s="357" t="s">
        <v>404</v>
      </c>
      <c r="C445" s="358"/>
      <c r="D445" s="358"/>
      <c r="E445" s="463"/>
      <c r="F445" s="464"/>
      <c r="G445" s="359"/>
      <c r="H445" s="359"/>
      <c r="I445" s="359"/>
    </row>
    <row r="446" spans="2:10" x14ac:dyDescent="0.25">
      <c r="B446" s="630" t="s">
        <v>108</v>
      </c>
      <c r="C446" s="631" t="s">
        <v>390</v>
      </c>
      <c r="D446" s="631"/>
      <c r="E446" s="462"/>
      <c r="F446" s="462"/>
      <c r="G446" s="52"/>
      <c r="H446" s="333"/>
      <c r="I446" s="9"/>
      <c r="J446" s="9"/>
    </row>
    <row r="447" spans="2:10" x14ac:dyDescent="0.25">
      <c r="B447" s="630"/>
      <c r="C447" s="349">
        <v>43646</v>
      </c>
      <c r="D447" s="326">
        <v>43281</v>
      </c>
      <c r="E447" s="188"/>
      <c r="F447" s="188"/>
      <c r="G447" s="52"/>
      <c r="H447" s="333"/>
      <c r="I447" s="9"/>
      <c r="J447" s="9"/>
    </row>
    <row r="448" spans="2:10" x14ac:dyDescent="0.25">
      <c r="B448" s="365" t="s">
        <v>105</v>
      </c>
      <c r="C448" s="465">
        <v>10878627</v>
      </c>
      <c r="D448" s="366">
        <v>112510530</v>
      </c>
      <c r="F448" s="188"/>
      <c r="G448" s="5"/>
      <c r="H448" s="5"/>
      <c r="I448" s="5"/>
    </row>
    <row r="449" spans="1:10" x14ac:dyDescent="0.25">
      <c r="B449" s="367" t="s">
        <v>405</v>
      </c>
      <c r="C449" s="348">
        <v>0</v>
      </c>
      <c r="D449" s="348">
        <v>0</v>
      </c>
      <c r="F449" s="188"/>
      <c r="G449" s="5"/>
      <c r="H449" s="5"/>
      <c r="I449" s="5"/>
    </row>
    <row r="450" spans="1:10" x14ac:dyDescent="0.25">
      <c r="B450" s="368" t="s">
        <v>92</v>
      </c>
      <c r="C450" s="369">
        <f>+SUM(C448:C449)</f>
        <v>10878627</v>
      </c>
      <c r="D450" s="369">
        <f>+SUM(D448:D449)</f>
        <v>112510530</v>
      </c>
      <c r="F450" s="188"/>
      <c r="G450" s="5"/>
      <c r="H450" s="5"/>
      <c r="I450" s="5"/>
    </row>
    <row r="451" spans="1:10" x14ac:dyDescent="0.25">
      <c r="F451" s="188"/>
      <c r="G451" s="5"/>
      <c r="H451" s="5"/>
      <c r="I451" s="5"/>
    </row>
    <row r="452" spans="1:10" x14ac:dyDescent="0.25">
      <c r="F452" s="188"/>
      <c r="G452" s="5"/>
      <c r="H452" s="5"/>
      <c r="I452" s="5"/>
    </row>
    <row r="453" spans="1:10" ht="15.75" x14ac:dyDescent="0.25">
      <c r="B453" s="6" t="s">
        <v>259</v>
      </c>
      <c r="C453" s="44"/>
      <c r="D453" s="44"/>
      <c r="F453" s="188"/>
      <c r="G453" s="5"/>
      <c r="H453" s="5"/>
      <c r="I453" s="5"/>
    </row>
    <row r="454" spans="1:10" ht="15.75" x14ac:dyDescent="0.25">
      <c r="A454" s="7" t="s">
        <v>406</v>
      </c>
      <c r="B454" s="6"/>
      <c r="C454" s="44"/>
      <c r="D454" s="44"/>
      <c r="F454" s="188"/>
      <c r="G454" s="5"/>
      <c r="H454" s="5"/>
      <c r="I454" s="5"/>
    </row>
    <row r="455" spans="1:10" x14ac:dyDescent="0.25">
      <c r="B455" s="630" t="s">
        <v>108</v>
      </c>
      <c r="C455" s="631" t="s">
        <v>390</v>
      </c>
      <c r="D455" s="631"/>
      <c r="E455" s="462"/>
      <c r="F455" s="462"/>
      <c r="G455" s="52"/>
      <c r="H455" s="333"/>
      <c r="I455" s="9"/>
      <c r="J455" s="9"/>
    </row>
    <row r="456" spans="1:10" x14ac:dyDescent="0.25">
      <c r="B456" s="630"/>
      <c r="C456" s="349">
        <v>43646</v>
      </c>
      <c r="D456" s="349">
        <v>43281</v>
      </c>
      <c r="E456" s="188"/>
      <c r="F456" s="188"/>
      <c r="G456" s="52"/>
      <c r="H456" s="333"/>
      <c r="I456" s="9"/>
      <c r="J456" s="9"/>
    </row>
    <row r="457" spans="1:10" x14ac:dyDescent="0.25">
      <c r="B457" s="363" t="s">
        <v>364</v>
      </c>
      <c r="C457" s="364">
        <v>0</v>
      </c>
      <c r="D457" s="364">
        <v>0</v>
      </c>
      <c r="F457" s="188"/>
      <c r="G457" s="5"/>
      <c r="H457" s="5"/>
      <c r="I457" s="5"/>
    </row>
    <row r="458" spans="1:10" x14ac:dyDescent="0.25">
      <c r="B458" s="360" t="s">
        <v>83</v>
      </c>
      <c r="C458" s="288">
        <f>+C457</f>
        <v>0</v>
      </c>
      <c r="D458" s="288">
        <f>+D457</f>
        <v>0</v>
      </c>
      <c r="F458" s="188"/>
      <c r="G458" s="5"/>
      <c r="H458" s="5"/>
      <c r="I458" s="5"/>
    </row>
    <row r="459" spans="1:10" s="178" customFormat="1" x14ac:dyDescent="0.25">
      <c r="B459" s="361"/>
      <c r="C459" s="362"/>
      <c r="D459" s="362"/>
      <c r="E459" s="423"/>
      <c r="F459" s="383"/>
      <c r="G459" s="370"/>
      <c r="H459" s="370"/>
      <c r="I459" s="370"/>
    </row>
    <row r="460" spans="1:10" s="247" customFormat="1" x14ac:dyDescent="0.25">
      <c r="A460" s="247" t="s">
        <v>407</v>
      </c>
      <c r="B460" s="361"/>
      <c r="C460" s="362"/>
      <c r="D460" s="362"/>
      <c r="E460" s="463"/>
      <c r="F460" s="464"/>
      <c r="G460" s="359"/>
      <c r="H460" s="359"/>
      <c r="I460" s="359"/>
    </row>
    <row r="461" spans="1:10" x14ac:dyDescent="0.25">
      <c r="B461" s="630" t="s">
        <v>108</v>
      </c>
      <c r="C461" s="631" t="s">
        <v>390</v>
      </c>
      <c r="D461" s="631"/>
      <c r="E461" s="462"/>
      <c r="F461" s="462"/>
      <c r="G461" s="52"/>
      <c r="H461" s="333"/>
      <c r="I461" s="9"/>
      <c r="J461" s="9"/>
    </row>
    <row r="462" spans="1:10" x14ac:dyDescent="0.25">
      <c r="B462" s="630"/>
      <c r="C462" s="349">
        <v>43646</v>
      </c>
      <c r="D462" s="349">
        <v>43281</v>
      </c>
      <c r="E462" s="188"/>
      <c r="F462" s="188"/>
      <c r="G462" s="52"/>
      <c r="H462" s="333"/>
      <c r="I462" s="9"/>
      <c r="J462" s="9"/>
    </row>
    <row r="463" spans="1:10" x14ac:dyDescent="0.25">
      <c r="B463" s="56" t="s">
        <v>364</v>
      </c>
      <c r="C463" s="57">
        <v>0</v>
      </c>
      <c r="D463" s="57">
        <v>0</v>
      </c>
      <c r="F463" s="188"/>
      <c r="G463" s="5"/>
      <c r="H463" s="5"/>
      <c r="I463" s="5"/>
    </row>
    <row r="464" spans="1:10" x14ac:dyDescent="0.25">
      <c r="B464" s="58" t="s">
        <v>83</v>
      </c>
      <c r="C464" s="59">
        <f>+C463</f>
        <v>0</v>
      </c>
      <c r="D464" s="59">
        <f>+D463</f>
        <v>0</v>
      </c>
      <c r="F464" s="188"/>
      <c r="G464" s="5"/>
      <c r="H464" s="5"/>
      <c r="I464" s="5"/>
    </row>
    <row r="465" spans="2:10" x14ac:dyDescent="0.25">
      <c r="F465" s="188"/>
      <c r="G465" s="5"/>
      <c r="H465" s="5"/>
      <c r="I465" s="5"/>
    </row>
    <row r="466" spans="2:10" x14ac:dyDescent="0.25">
      <c r="F466" s="188"/>
      <c r="G466" s="5"/>
      <c r="H466" s="5"/>
      <c r="I466" s="5"/>
    </row>
    <row r="467" spans="2:10" x14ac:dyDescent="0.25">
      <c r="F467" s="188"/>
      <c r="G467" s="5"/>
      <c r="H467" s="5"/>
      <c r="I467" s="5"/>
    </row>
    <row r="468" spans="2:10" x14ac:dyDescent="0.25">
      <c r="B468" s="62" t="s">
        <v>260</v>
      </c>
      <c r="C468" s="62"/>
      <c r="D468" s="61"/>
      <c r="E468" s="430"/>
      <c r="G468" s="9"/>
      <c r="H468" s="9"/>
      <c r="I468" s="9"/>
    </row>
    <row r="469" spans="2:10" x14ac:dyDescent="0.25">
      <c r="B469" s="61"/>
      <c r="C469" s="61"/>
      <c r="D469" s="61"/>
      <c r="E469" s="430"/>
      <c r="G469" s="9"/>
      <c r="H469" s="9"/>
      <c r="I469" s="9"/>
      <c r="J469"/>
    </row>
    <row r="470" spans="2:10" x14ac:dyDescent="0.25">
      <c r="B470" s="61" t="s">
        <v>261</v>
      </c>
      <c r="C470" s="61"/>
      <c r="D470" s="61"/>
      <c r="E470" s="430"/>
      <c r="G470" s="63"/>
      <c r="H470" s="9"/>
      <c r="I470" s="9"/>
      <c r="J470"/>
    </row>
    <row r="471" spans="2:10" x14ac:dyDescent="0.25">
      <c r="B471" s="61" t="s">
        <v>262</v>
      </c>
      <c r="C471" s="61"/>
      <c r="D471" s="61"/>
      <c r="E471" s="430"/>
      <c r="G471" s="60"/>
      <c r="H471" s="9"/>
      <c r="I471" s="9"/>
      <c r="J471"/>
    </row>
    <row r="472" spans="2:10" x14ac:dyDescent="0.25">
      <c r="B472" s="64" t="s">
        <v>263</v>
      </c>
      <c r="C472" s="64"/>
      <c r="D472" s="61"/>
      <c r="G472" s="9"/>
      <c r="H472" s="9"/>
      <c r="I472" s="9"/>
      <c r="J472"/>
    </row>
    <row r="473" spans="2:10" ht="25.5" x14ac:dyDescent="0.25">
      <c r="B473" s="55" t="s">
        <v>264</v>
      </c>
      <c r="C473" s="55" t="s">
        <v>303</v>
      </c>
      <c r="D473" s="55" t="s">
        <v>265</v>
      </c>
      <c r="E473" s="390" t="s">
        <v>266</v>
      </c>
      <c r="G473" s="9"/>
      <c r="H473" s="9"/>
      <c r="I473" s="9"/>
      <c r="J473"/>
    </row>
    <row r="474" spans="2:10" ht="13.5" customHeight="1" x14ac:dyDescent="0.25">
      <c r="B474" s="602" t="s">
        <v>302</v>
      </c>
      <c r="C474" s="603" t="s">
        <v>506</v>
      </c>
      <c r="D474" s="604">
        <v>528140500</v>
      </c>
      <c r="E474" s="605"/>
      <c r="G474" s="9"/>
      <c r="H474" s="9"/>
      <c r="I474" s="9"/>
      <c r="J474"/>
    </row>
    <row r="475" spans="2:10" x14ac:dyDescent="0.25">
      <c r="B475" s="64"/>
      <c r="C475" s="64"/>
      <c r="D475" s="61"/>
      <c r="E475" s="430"/>
      <c r="F475" s="430"/>
      <c r="G475" s="9"/>
      <c r="H475" s="9"/>
      <c r="I475" s="9"/>
      <c r="J475"/>
    </row>
    <row r="476" spans="2:10" x14ac:dyDescent="0.25">
      <c r="B476" s="62" t="s">
        <v>267</v>
      </c>
      <c r="C476" s="62"/>
      <c r="D476" s="61"/>
      <c r="E476" s="430"/>
      <c r="F476" s="430"/>
      <c r="G476" s="9"/>
      <c r="H476" s="9"/>
      <c r="I476" s="9"/>
      <c r="J476"/>
    </row>
    <row r="477" spans="2:10" x14ac:dyDescent="0.25">
      <c r="B477" s="61" t="s">
        <v>268</v>
      </c>
      <c r="C477" s="61"/>
      <c r="D477" s="61"/>
      <c r="E477" s="430"/>
      <c r="G477" s="9"/>
      <c r="H477" s="9"/>
      <c r="I477" s="9"/>
      <c r="J477"/>
    </row>
    <row r="478" spans="2:10" x14ac:dyDescent="0.25">
      <c r="B478" s="61"/>
      <c r="C478" s="61"/>
      <c r="D478" s="61"/>
      <c r="E478" s="430"/>
      <c r="G478" s="9"/>
      <c r="H478" s="9"/>
      <c r="I478" s="9"/>
      <c r="J478"/>
    </row>
    <row r="479" spans="2:10" x14ac:dyDescent="0.25">
      <c r="B479" s="62" t="s">
        <v>269</v>
      </c>
      <c r="C479" s="62"/>
      <c r="D479" s="61"/>
      <c r="E479" s="430"/>
      <c r="G479" s="9"/>
      <c r="H479" s="9"/>
      <c r="I479" s="9"/>
      <c r="J479"/>
    </row>
    <row r="480" spans="2:10" x14ac:dyDescent="0.25">
      <c r="B480" s="61"/>
      <c r="C480" s="61"/>
      <c r="D480" s="61"/>
      <c r="E480" s="430"/>
      <c r="G480" s="9"/>
      <c r="H480" s="9"/>
      <c r="I480" s="9"/>
      <c r="J480"/>
    </row>
    <row r="481" spans="2:10" x14ac:dyDescent="0.25">
      <c r="B481" s="61" t="s">
        <v>270</v>
      </c>
      <c r="C481" s="61"/>
      <c r="D481" s="61"/>
      <c r="E481" s="430"/>
      <c r="G481" s="9"/>
      <c r="H481" s="9"/>
      <c r="I481" s="9"/>
      <c r="J481"/>
    </row>
    <row r="482" spans="2:10" x14ac:dyDescent="0.25">
      <c r="B482" s="61"/>
      <c r="C482" s="61"/>
      <c r="D482" s="61"/>
      <c r="E482" s="430"/>
      <c r="G482" s="9"/>
      <c r="H482" s="9"/>
      <c r="I482" s="9"/>
      <c r="J482"/>
    </row>
    <row r="483" spans="2:10" x14ac:dyDescent="0.25">
      <c r="B483" s="62" t="s">
        <v>271</v>
      </c>
      <c r="C483" s="62"/>
      <c r="D483" s="61"/>
      <c r="E483" s="430"/>
      <c r="G483" s="9"/>
      <c r="H483" s="9"/>
      <c r="I483" s="9"/>
      <c r="J483"/>
    </row>
    <row r="484" spans="2:10" x14ac:dyDescent="0.25">
      <c r="B484" s="61" t="s">
        <v>272</v>
      </c>
      <c r="C484" s="61"/>
      <c r="D484" s="61"/>
      <c r="E484" s="430"/>
      <c r="G484" s="9"/>
      <c r="H484" s="9"/>
      <c r="I484" s="9"/>
      <c r="J484"/>
    </row>
    <row r="485" spans="2:10" x14ac:dyDescent="0.25">
      <c r="B485" s="61"/>
      <c r="C485" s="61"/>
      <c r="D485" s="61"/>
      <c r="E485" s="430"/>
      <c r="G485" s="9"/>
      <c r="H485" s="9"/>
      <c r="I485" s="9"/>
      <c r="J485"/>
    </row>
    <row r="486" spans="2:10" x14ac:dyDescent="0.25">
      <c r="B486" s="62" t="s">
        <v>273</v>
      </c>
      <c r="C486" s="62"/>
      <c r="D486" s="61"/>
      <c r="E486" s="430"/>
      <c r="G486" s="9"/>
      <c r="H486" s="9"/>
      <c r="I486" s="9"/>
      <c r="J486"/>
    </row>
    <row r="487" spans="2:10" x14ac:dyDescent="0.25">
      <c r="B487" s="62"/>
      <c r="C487" s="62"/>
      <c r="D487" s="61"/>
      <c r="E487" s="430"/>
      <c r="G487" s="9"/>
      <c r="H487" s="9"/>
      <c r="I487" s="9"/>
      <c r="J487"/>
    </row>
    <row r="488" spans="2:10" x14ac:dyDescent="0.25">
      <c r="B488" s="61" t="s">
        <v>272</v>
      </c>
      <c r="C488" s="61"/>
      <c r="D488" s="61"/>
      <c r="E488" s="430"/>
      <c r="F488" s="424"/>
      <c r="G488" s="9"/>
      <c r="H488" s="9"/>
      <c r="I488" s="9"/>
      <c r="J488"/>
    </row>
    <row r="489" spans="2:10" x14ac:dyDescent="0.25">
      <c r="B489" s="61"/>
      <c r="C489" s="61"/>
      <c r="D489" s="61"/>
      <c r="E489" s="430"/>
      <c r="G489" s="9"/>
      <c r="H489" s="9"/>
      <c r="I489" s="9"/>
      <c r="J489"/>
    </row>
    <row r="490" spans="2:10" x14ac:dyDescent="0.25">
      <c r="B490" s="62" t="s">
        <v>274</v>
      </c>
      <c r="C490" s="62"/>
      <c r="D490" s="61"/>
      <c r="E490" s="430"/>
      <c r="G490" s="9"/>
      <c r="H490" s="9"/>
      <c r="I490" s="9"/>
      <c r="J490"/>
    </row>
    <row r="491" spans="2:10" x14ac:dyDescent="0.25">
      <c r="B491" s="61" t="s">
        <v>275</v>
      </c>
      <c r="C491" s="61"/>
      <c r="D491" s="61"/>
      <c r="E491" s="424"/>
      <c r="F491" s="424"/>
      <c r="G491" s="9"/>
      <c r="H491" s="9"/>
      <c r="I491" s="9"/>
      <c r="J491"/>
    </row>
    <row r="492" spans="2:10" x14ac:dyDescent="0.25">
      <c r="J492"/>
    </row>
  </sheetData>
  <mergeCells count="71">
    <mergeCell ref="B439:B440"/>
    <mergeCell ref="C439:D439"/>
    <mergeCell ref="B446:B447"/>
    <mergeCell ref="C446:D446"/>
    <mergeCell ref="B427:B428"/>
    <mergeCell ref="C427:D427"/>
    <mergeCell ref="B383:B384"/>
    <mergeCell ref="C383:D383"/>
    <mergeCell ref="B390:B391"/>
    <mergeCell ref="C390:D390"/>
    <mergeCell ref="B4:C4"/>
    <mergeCell ref="B10:C10"/>
    <mergeCell ref="B12:D12"/>
    <mergeCell ref="B33:D33"/>
    <mergeCell ref="B211:D211"/>
    <mergeCell ref="B190:D190"/>
    <mergeCell ref="B259:D259"/>
    <mergeCell ref="B267:D267"/>
    <mergeCell ref="B274:D274"/>
    <mergeCell ref="B213:B214"/>
    <mergeCell ref="C213:C214"/>
    <mergeCell ref="D213:F213"/>
    <mergeCell ref="B192:B193"/>
    <mergeCell ref="C192:G192"/>
    <mergeCell ref="B201:B202"/>
    <mergeCell ref="B423:D423"/>
    <mergeCell ref="B315:D315"/>
    <mergeCell ref="B323:D323"/>
    <mergeCell ref="B336:D336"/>
    <mergeCell ref="B342:D342"/>
    <mergeCell ref="B343:D343"/>
    <mergeCell ref="B351:D351"/>
    <mergeCell ref="B361:D361"/>
    <mergeCell ref="C345:D345"/>
    <mergeCell ref="B345:B346"/>
    <mergeCell ref="B353:B354"/>
    <mergeCell ref="C353:D353"/>
    <mergeCell ref="B363:B364"/>
    <mergeCell ref="B307:B308"/>
    <mergeCell ref="C307:C308"/>
    <mergeCell ref="D307:D308"/>
    <mergeCell ref="B221:B222"/>
    <mergeCell ref="C221:C222"/>
    <mergeCell ref="B244:D244"/>
    <mergeCell ref="B229:D229"/>
    <mergeCell ref="B294:D294"/>
    <mergeCell ref="B305:D305"/>
    <mergeCell ref="B287:D287"/>
    <mergeCell ref="B281:D281"/>
    <mergeCell ref="B251:D251"/>
    <mergeCell ref="H101:J101"/>
    <mergeCell ref="B121:E121"/>
    <mergeCell ref="B122:E122"/>
    <mergeCell ref="B123:E123"/>
    <mergeCell ref="B114:E114"/>
    <mergeCell ref="B455:B456"/>
    <mergeCell ref="C455:D455"/>
    <mergeCell ref="B461:B462"/>
    <mergeCell ref="C461:D461"/>
    <mergeCell ref="B101:G101"/>
    <mergeCell ref="D221:F221"/>
    <mergeCell ref="C231:D231"/>
    <mergeCell ref="B231:B232"/>
    <mergeCell ref="B134:D134"/>
    <mergeCell ref="B150:E150"/>
    <mergeCell ref="B135:D135"/>
    <mergeCell ref="C363:D363"/>
    <mergeCell ref="B371:B372"/>
    <mergeCell ref="C371:D371"/>
    <mergeCell ref="C201:G201"/>
    <mergeCell ref="E307:F307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ignoredErrors>
    <ignoredError sqref="D297" numberStoredAsText="1"/>
    <ignoredError sqref="C359 C380 C387 C443 C450" formulaRange="1"/>
  </ignoredError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8" Type="http://schemas.openxmlformats.org/package/2006/relationships/digital-signature/signature" Target="sig8.xml"/><Relationship Id="rId3" Type="http://schemas.openxmlformats.org/package/2006/relationships/digital-signature/signature" Target="sig3.xml"/><Relationship Id="rId7" Type="http://schemas.openxmlformats.org/package/2006/relationships/digital-signature/signature" Target="sig7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6" Type="http://schemas.openxmlformats.org/package/2006/relationships/digital-signature/signature" Target="sig6.xml"/><Relationship Id="rId11" Type="http://schemas.openxmlformats.org/package/2006/relationships/digital-signature/signature" Target="sig11.xml"/><Relationship Id="rId5" Type="http://schemas.openxmlformats.org/package/2006/relationships/digital-signature/signature" Target="sig5.xml"/><Relationship Id="rId10" Type="http://schemas.openxmlformats.org/package/2006/relationships/digital-signature/signature" Target="sig10.xml"/><Relationship Id="rId4" Type="http://schemas.openxmlformats.org/package/2006/relationships/digital-signature/signature" Target="sig4.xml"/><Relationship Id="rId9" Type="http://schemas.openxmlformats.org/package/2006/relationships/digital-signature/signature" Target="sig9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mgN29KISWJg4egexqKBBWCdi/NV50ZYKnsiIHIP2k5c=</DigestValue>
    </Reference>
    <Reference Type="http://www.w3.org/2000/09/xmldsig#Object" URI="#idOfficeObject">
      <DigestMethod Algorithm="http://www.w3.org/2001/04/xmlenc#sha256"/>
      <DigestValue>PJ9jGL8TehEByaPRBeezZm2wYnxG/ii/8O07G5ck2IQ=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NKENt/WTH8iSFTczHOYzo9r5uNwHwFXsym4RqoBxX/Y=</DigestValue>
    </Reference>
    <Reference Type="http://www.w3.org/2000/09/xmldsig#Object" URI="#idValidSigLnImg">
      <DigestMethod Algorithm="http://www.w3.org/2001/04/xmlenc#sha256"/>
      <DigestValue>Zct6MkX3T/VrgvQdMZ5xTxopVLVD0I29xNhCo9f2oVs=</DigestValue>
    </Reference>
    <Reference Type="http://www.w3.org/2000/09/xmldsig#Object" URI="#idInvalidSigLnImg">
      <DigestMethod Algorithm="http://www.w3.org/2001/04/xmlenc#sha256"/>
      <DigestValue>9UlNjBQG0y1Z/Fx536Ci0o3iNf+3JsVJZyycmEJ40Yo=</DigestValue>
    </Reference>
  </SignedInfo>
  <SignatureValue>ZH/tiM662ZASjybfkHYarGwqXpvsAiWk8GX+/lTAKZb494/TibMFPh+fdhIUyeYy9VwwhxK25rde
05RuhU6c2imLNgnOyqiEJQdP6HF0WRQGq78YLq/ZFnkzAj1hBrrJd1ZKc+D3J3NFqcDEcRpnQHWj
oaqvCTfTrsOsazAhXGa0ZX4r9STVEvvMcVaZzId7yQtzitUidqffcO2mhHMqXKEc07GK1FGB25R+
uFC+RI2/VfhdhHEGIXCuYZfIldwYQ5pAbVj1loloCNctPD/hSB8LEMdS2HzwdHZgS9R6hB/uFWhN
t1OnJG/ENS6fVCnTeqcYNt7/6cIUGBBH57PjdA==</SignatureValue>
  <KeyInfo>
    <X509Data>
      <X509Certificate>MIIH+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/zmKIH5wpw0/FI67SDpM/BkcAI7qdHnMnKSbEoyq70Kbpqxj3IjtDCDQuiSSrr/emtzu85qOkDrRJQIGfa6ZYRAOizSRali7R4Ktx4AMf4PIFRiwQUb0XIwE4Optp9JldnzdPtEG2V3f2b4ixcO2ckOoXpmzYHz1t7Y/STfDhfJgm+w7qE984ct9J3JpEZTmEg4mQD6Zw1r6EO49g2CIW3RSCr8pouyprhWlLv/rxUD2Q//RB+5PvAnie/HJP1eV863sYxB6jcS/YFWguXLFdP2BJGemExgvXZVmzf7wy2rSbrQ6rk2Lrdv9rcjO+aj40YkkL3CYuwmOag4I4YwIDAQABo4IDfjCCA3owDAYDVR0TAQH/BAIwADAOBgNVHQ8BAf8EBAMCBeAwKgYDVR0lAQH/BCAwHgYIKwYBBQUHAwEGCCsGAQUFBwMCBggrBgEFBQcDBDAdBgNVHQ4EFgQUR+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/8PeQYlVU1OJFr59TXxTfQwpUCfU+2OzigGVuAEJ3PcO0nO2sf/kemgXwLdQxa91S1JUThjgNnRUtARn8xL8RTX0gaYOv+fUELXMR35keC0P8l3wu7uNp5b56aSHLp6mDCFY0XAvf8IfyfafaysCMDLDfZZyH74R8rV8+o065as/vB/hlsRPe+5TxRLiE7akTJBil3Gs9pe6dPKjvoiPXPmQA9BMAZsUU5xDTMhSNxpRTDCulhgKBa3M92qxRdQv5bSaPU01hiMcvLrpj2R1gvH/C5z4HTNbQhkapF3fO8l3cRMLsl7SPF3Gr0LHftfVYfKkQRQeRvoSoeW9dDs11Nrh88sG+9yRhL+WEhOggNhk+oT6iEpcal1k8mp0aaJU+g6UGn9OkmZJWAJkn0Ox5U7jjvipJMyqrX7OT5SkQgmF2Kq5msyMQDv+IWlDgyNlJIADjC2JQ41ZEQkaietW8/AnKOuHzBHabq9GxtthZsJiBe6U9Lli4q/NB172SpWmFEHCT0IIzstqZkgmf/QxBj2ztnwE9o1sxBGnP3DsL4A0p7ZqJQs/DdfUM0ktlIWWZapxjdA/6velPjM5xEhob/i7xciz2LZKfbywaOfV0ITJkPccQLjYVoBCjgO3u8s5KjoQRSTY9urLoEHVSIwf4IfTvq7FGI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OAk7cIdC7M5cyFyjVT36EyFmA7NJUMpGXXqe25qPmsA=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OblKC4zarW5F4VF93L5xwX9/OA1Tcr1bzuHo1j7KInY=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drawing1.xml?ContentType=application/vnd.openxmlformats-officedocument.drawing+xml">
        <DigestMethod Algorithm="http://www.w3.org/2001/04/xmlenc#sha256"/>
        <DigestValue>+IgBFzbV9UJW9dDrwTNgDy7PeONsBPs8uSHq93aWl5c=</DigestValue>
      </Reference>
      <Reference URI="/xl/drawings/vmlDrawing1.vml?ContentType=application/vnd.openxmlformats-officedocument.vmlDrawing">
        <DigestMethod Algorithm="http://www.w3.org/2001/04/xmlenc#sha256"/>
        <DigestValue>Qkec/4WtcxZs6cPrM9y4jibeWY1km2K17v77hll1QGI=</DigestValue>
      </Reference>
      <Reference URI="/xl/drawings/vmlDrawing2.vml?ContentType=application/vnd.openxmlformats-officedocument.vmlDrawing">
        <DigestMethod Algorithm="http://www.w3.org/2001/04/xmlenc#sha256"/>
        <DigestValue>muQvgLhSgbRgjIjbSFb+medw92yESoUhqTKWTAFupVE=</DigestValue>
      </Reference>
      <Reference URI="/xl/drawings/vmlDrawing3.vml?ContentType=application/vnd.openxmlformats-officedocument.vmlDrawing">
        <DigestMethod Algorithm="http://www.w3.org/2001/04/xmlenc#sha256"/>
        <DigestValue>Ii6hq635D5PRuTXKS45ukAksIReZPjr868Fi+2jQcuk=</DigestValue>
      </Reference>
      <Reference URI="/xl/drawings/vmlDrawing4.vml?ContentType=application/vnd.openxmlformats-officedocument.vmlDrawing">
        <DigestMethod Algorithm="http://www.w3.org/2001/04/xmlenc#sha256"/>
        <DigestValue>+DZRzDDBR0JG97EiuA2Oo3Me4pa5eM2B4Zbkiu5SMQc=</DigestValue>
      </Reference>
      <Reference URI="/xl/drawings/vmlDrawing5.vml?ContentType=application/vnd.openxmlformats-officedocument.vmlDrawing">
        <DigestMethod Algorithm="http://www.w3.org/2001/04/xmlenc#sha256"/>
        <DigestValue>PkfZ/bvBgIScufoaOv3ATsNxo3Yo2yDk3Ubn9JVKmcE=</DigestValue>
      </Reference>
      <Reference URI="/xl/media/image1.emf?ContentType=image/x-emf">
        <DigestMethod Algorithm="http://www.w3.org/2001/04/xmlenc#sha256"/>
        <DigestValue>udqp8qZpV8GTNla2Z/uDGAbvnnkT0IVs7tlKKqwo1IU=</DigestValue>
      </Reference>
      <Reference URI="/xl/media/image2.emf?ContentType=image/x-emf">
        <DigestMethod Algorithm="http://www.w3.org/2001/04/xmlenc#sha256"/>
        <DigestValue>EEI9g2gH9ozYkAnbX3pZXlQ8MkuMGHQMhL3u2je4F60=</DigestValue>
      </Reference>
      <Reference URI="/xl/media/image3.emf?ContentType=image/x-emf">
        <DigestMethod Algorithm="http://www.w3.org/2001/04/xmlenc#sha256"/>
        <DigestValue>1rb6MV4xQVm44tba4VhAtXYWZWN3ClCYtRBNnW4Yadg=</DigestValue>
      </Reference>
      <Reference URI="/xl/media/image4.emf?ContentType=image/x-emf">
        <DigestMethod Algorithm="http://www.w3.org/2001/04/xmlenc#sha256"/>
        <DigestValue>JnunySdOnBv/A2eVulyiaG7RGkGgPd1e3VZ4gfDieRI=</DigestValue>
      </Reference>
      <Reference URI="/xl/media/image5.emf?ContentType=image/x-emf">
        <DigestMethod Algorithm="http://www.w3.org/2001/04/xmlenc#sha256"/>
        <DigestValue>USIxU+Ezza96HIpeNvF9/gTxKPzmHKQ67rvt3uHqKso=</DigestValue>
      </Reference>
      <Reference URI="/xl/media/image6.emf?ContentType=image/x-emf">
        <DigestMethod Algorithm="http://www.w3.org/2001/04/xmlenc#sha256"/>
        <DigestValue>traiO8GGDvZ9gWl2kCNqqwuL4qW+PzdsajWZZgw7TFI=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FLifMMW5UlLOUkpcqJGjhMbaevjgUnUQwEEg5oUA/N4=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ezNSni1satayRc1lFeeqynU3lzaorj+UYbh9x7Q5sc8=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9NC9HD/ejvVEkQ/HyyI6mzC1uca8DegWfLyDqUkkqQ0=</DigestValue>
      </Reference>
      <Reference URI="/xl/sharedStrings.xml?ContentType=application/vnd.openxmlformats-officedocument.spreadsheetml.sharedStrings+xml">
        <DigestMethod Algorithm="http://www.w3.org/2001/04/xmlenc#sha256"/>
        <DigestValue>z7sJXXFC2sXdL4bMnawWvUzjZPMk7YBBVFF+SCf2k98=</DigestValue>
      </Reference>
      <Reference URI="/xl/styles.xml?ContentType=application/vnd.openxmlformats-officedocument.spreadsheetml.styles+xml">
        <DigestMethod Algorithm="http://www.w3.org/2001/04/xmlenc#sha256"/>
        <DigestValue>42gVSCrefSqDnyfO3L2J4qb4netxoQSJnLRIpAz5qrY=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uR3yEXBH4DeQ4YjvP54biXgx7zhz+9oyngPV4WjjYtM=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9S/B/JhjgUKc8uIWIeOmsWvjUJrr2ojbt+IEvznfN9s=</DigestValue>
      </Reference>
      <Reference URI="/xl/worksheets/sheet1.xml?ContentType=application/vnd.openxmlformats-officedocument.spreadsheetml.worksheet+xml">
        <DigestMethod Algorithm="http://www.w3.org/2001/04/xmlenc#sha256"/>
        <DigestValue>a38iL9l7d+F8nkLqnawseKbGx3f8vBUnAvX9aldpMDc=</DigestValue>
      </Reference>
      <Reference URI="/xl/worksheets/sheet2.xml?ContentType=application/vnd.openxmlformats-officedocument.spreadsheetml.worksheet+xml">
        <DigestMethod Algorithm="http://www.w3.org/2001/04/xmlenc#sha256"/>
        <DigestValue>24sWCfvSmFd8oL1IlNSw/+KxfCoLQQUFDAsFddsm/MA=</DigestValue>
      </Reference>
      <Reference URI="/xl/worksheets/sheet3.xml?ContentType=application/vnd.openxmlformats-officedocument.spreadsheetml.worksheet+xml">
        <DigestMethod Algorithm="http://www.w3.org/2001/04/xmlenc#sha256"/>
        <DigestValue>f1OJQo2gDE+4T2j6zzwFuYBkV67Zawb5hz4MGNjBStk=</DigestValue>
      </Reference>
      <Reference URI="/xl/worksheets/sheet4.xml?ContentType=application/vnd.openxmlformats-officedocument.spreadsheetml.worksheet+xml">
        <DigestMethod Algorithm="http://www.w3.org/2001/04/xmlenc#sha256"/>
        <DigestValue>NmDj8czUIsnPeboTXGqLDsHSdep1NJ/IoN5q3EZQM1w=</DigestValue>
      </Reference>
      <Reference URI="/xl/worksheets/sheet5.xml?ContentType=application/vnd.openxmlformats-officedocument.spreadsheetml.worksheet+xml">
        <DigestMethod Algorithm="http://www.w3.org/2001/04/xmlenc#sha256"/>
        <DigestValue>DYRLgaIK8YaKOLipBXDGq9qR+G0dxtHLgfPs1mRYic0=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2019-08-14T16:54:38Z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{7286F0FF-362C-48AE-88EF-41755820017E}</SetupID>
          <SignatureText>Eduardo Laran</SignatureText>
          <SignatureImage/>
          <SignatureComments/>
          <WindowsVersion>10.0</WindowsVersion>
          <OfficeVersion>16.0.10348/14</OfficeVersion>
          <ApplicationVersion>16.0.10348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2019-08-14T16:54:38Z</xd:SigningTime>
          <xd:SigningCertificate>
            <xd:Cert>
              <xd:CertDigest>
                <DigestMethod Algorithm="http://www.w3.org/2001/04/xmlenc#sha256"/>
                <DigestValue>kUjlJf763MEyYJHIXLn6Wv81QpDJkSNNxierpBjAAZw=</DigestValue>
              </xd:CertDigest>
              <xd:IssuerSerial>
                <X509IssuerName>C=PY, O=DOCUMENTA S.A., CN=CA-DOCUMENTA S.A., SERIALNUMBER=RUC 80050172-1</X509IssuerName>
                <X509SerialNumber>4133501022497292439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CfFgAARAsAACBFTUYAAAEAnBsAAKoAAAAGAAAAAAAAAAAAAAAAAAAAVgUAAAADAAA1AQAArQAAAAAAAAAAAAAAAAAAAAi3BADIo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BmX1Pt/AAAAAAAAAAAAACgSAAAAAAAAQAAAwPt/AADQRmjU+38AAAyUjbb7fwAABAAAAAAAAADQRmjU+38AALm8DwABAAAAAAAAAAAAAADQLpo8nwEAAAAAAACfAQAASAAAAAAAAAC8/OS2+38AAKhjALf7fwAA4P/ktgAAAAABAAAAAAAAAAQc5bb7fwAAAABo1Pt/AAAAAAAAAAAAAAAAAAAAAAAAAAAAAAAAAAAyh5pL8BsAAHALAAAAAAAAINP/N58BAAAIvw8AAQAAAAAAAAAAAAAAAAAAAAAAAAAAAAAAAAAAAAAAAAAAAAAAab4PAAEAAAA/ho22ZHYACAAAAAAlAAAADAAAAAEAAAAYAAAADAAAAAAAAAASAAAADAAAAAEAAAAeAAAAGAAAAL0AAAAEAAAA9wAAABEAAAAlAAAADAAAAAEAAABUAAAAiAAAAL4AAAAEAAAA9QAAABAAAAABAAAAYfe0QVU1tEG+AAAABAAAAAoAAABMAAAAAAAAAAAAAAAAAAAA//////////9gAAAAMQA0AC8AMAA4AC8AMgAwADEAO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CwjNH7fwAAYFZo1Pt/AAAJAAAAAAAAAAkAAAAAAAAA55ONtvt/AAAAAAAAAAAAAPKem0vwGwAA2KQOAAEAAABgDAAAAAAAACDT/zefAQAAyKUOAAEAAABeGQoiAAAAALhf2/OdDAAAYAeB0ft/AABgDAAAAAAAACDT/zcAAAAAyLCM0ft/AAAAAAAAAAAAAPgDAAAAAAAAAAAAAAAAAAAAAAAAAAAAAAAAAAAAAAAAcp6bS/AbAABGf23RAAAAAPhf2/OdDAAAoLn/N58BAAAg0/83nwEAADCmDgABAAAAAAAAAAAAAAAHAAAAAAAAAAAAAAAAAAAAbKUO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gwm5BnwEAAAAAAAAAAAAAAQAAAAAAAABw1/83nwEAACDjbUGfAQAAcVgTwtpS1QECAAAAAAAAAADuJbb7fwAASO4ltvt/AAADAAAAAAAAABCUN7b7fwAAGJg3tvt/AABgB4HR+38AACBj/jyfAQAAAgAAAAAAAADIsIzR+38AAAAAAAAAAAAAduTYsHVkAAACAAAAAAAAAAAAAAAAAAAAAAAAAAAAAADynptL8BsAAAAAAAAAAAAAGJg3tvt/AADg////AAAAACDT/zefAQAAyKUOAAEAAAAAAAAAAAAAAAYAAAAAAAAAAAAAAAAAAADspA4AZHYACAAAAAAlAAAADAAAAAMAAAAYAAAADAAAAAAAAAASAAAADAAAAAEAAAAWAAAADAAAAAgAAABUAAAAVAAAAAoAAAAnAAAAHgAAAEoAAAABAAAAYfe0QVU1tEEKAAAASwAAAAEAAABMAAAABAAAAAkAAAAnAAAAIAAAAEsAAABQAAAAWABo1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PAAAARwAAACkAAAAzAAAAZ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JBl/jwAAIA/iyUAtQAAgD8AAIA/AACAP/7/////////wK0OAAEAAACQZf48AAAAAP////8AAAAAAAAAAAAAAAAIAAAAAAAAAGAHgdH7fwAAQIX+PAAAgD+LJQC1AAAAAMiwjNH7fwAAAAAAAAAAAACW5diwdWQAAAAIAAAAAAAAAAAAAAAAAAAAAAAAAAAAAJKfm0vwGwAAAAAAAAAAAADgFZY8AACAP/D///8AAAAAINP/N58BAABopg4AAQAAAAAAAAAAAAAACQAAAAAAAAAAAAAAAAAAAIylDgBkdgAIAAAAACUAAAAMAAAABAAAABgAAAAMAAAAAAAAABIAAAAMAAAAAQAAAB4AAAAYAAAAKQAAADMAAACQAAAASAAAACUAAAAMAAAABAAAAFQAAACcAAAAKgAAADMAAACOAAAARwAAAAEAAABh97RBVTW0QSoAAAAzAAAADQAAAEwAAAAAAAAAAAAAAAAAAAD//////////2gAAABFAGQAdQBhAHIAZABvACAATABhAHIAYQBuAAAACAAAAAkAAAAJAAAACAAAAAYAAAAJAAAACQAAAAQAAAAIAAAACAAAAAY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//////////2gAAABFAGQAdQBhAHIAZABvACAATABhAHIAYQBuAAAABgAAAAcAAAAHAAAABgAAAAQAAAAHAAAABwAAAAMAAAAFAAAABgAAAAQ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//////////bAAAAEMAbwBuAHQAYQBkAG8AcgAgAEcAZQBuAGUAcgBhAGwABwAAAAcAAAAHAAAABAAAAAYAAAAHAAAABwAAAAQAAAADAAAACAAAAAYAAAAHAAAABgAAAAQ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</Object>
  <Object Id="idInvalidSigLnImg">AQAAAGwAAAAAAAAAAAAAAP8AAAB/AAAAAAAAAAAAAACfFgAARAsAACBFTUYAAAEAOB8AALAAAAAGAAAAAAAAAAAAAAAAAAAAVgUAAAADAAA1AQAArQAAAAAAAAAAAAAAAAAAAAi3BADIo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Ft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/Q8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Zl9T7fwAAAAAAAAAAAAAoEgAAAAAAAEAAAMD7fwAA0EZo1Pt/AAAMlI22+38AAAQAAAAAAAAA0EZo1Pt/AAC5vA8AAQAAAAAAAAAAAAAA0C6aPJ8BAAAAAAAAnwEAAEgAAAAAAAAAvPzktvt/AACoYwC3+38AAOD/5LYAAAAAAQAAAAAAAAAEHOW2+38AAAAAaNT7fwAAAAAAAAAAAAAAAAAAAAAAAAAAAAAAAAAAMoeaS/AbAABwCwAAAAAAACDT/zefAQAACL8PAAEAAAAAAAAAAAAAAAAAAAAAAAAAAAAAAAAAAAAAAAAAAAAAAGm+DwABAAAAP4aNtmR2AAgAAAAAJQAAAAwAAAABAAAAGAAAAAwAAAD/AAAAEgAAAAwAAAABAAAAHgAAABgAAAAiAAAABAAAAHIAAAARAAAAJQAAAAwAAAABAAAAVAAAAKgAAAAjAAAABAAAAHAAAAAQAAAAAQAAAGH3tEFVNbR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wjNH7fwAAYFZo1Pt/AAAJAAAAAAAAAAkAAAAAAAAA55ONtvt/AAAAAAAAAAAAAPKem0vwGwAA2KQOAAEAAABgDAAAAAAAACDT/zefAQAAyKUOAAEAAABeGQoiAAAAALhf2/OdDAAAYAeB0ft/AABgDAAAAAAAACDT/zcAAAAAyLCM0ft/AAAAAAAAAAAAAPgDAAAAAAAAAAAAAAAAAAAAAAAAAAAAAAAAAAAAAAAAcp6bS/AbAABGf23RAAAAAPhf2/OdDAAAoLn/N58BAAAg0/83nwEAADCmDgABAAAAAAAAAAAAAAAHAAAAAAAAAAAAAAAAAAAAbKUO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gwm5BnwEAAAAAAAAAAAAAAQAAAAAAAABw1/83nwEAACDjbUGfAQAAcVgTwtpS1QECAAAAAAAAAADuJbb7fwAASO4ltvt/AAADAAAAAAAAABCUN7b7fwAAGJg3tvt/AABgB4HR+38AACBj/jyfAQAAAgAAAAAAAADIsIzR+38AAAAAAAAAAAAAduTYsHVkAAACAAAAAAAAAAAAAAAAAAAAAAAAAAAAAADynptL8BsAAAAAAAAAAAAAGJg3tvt/AADg////AAAAACDT/zefAQAAyKUOAAEAAAAAAAAAAAAAAAYAAAAAAAAAAAAAAAAAAADspA4A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PAAAARwAAACkAAAAzAAAAZ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JBl/jwAAIA/iyUAtQAAgD8AAIA/AACAP/7/////////wK0OAAEAAACQZf48AAAAAP////8AAAAAAAAAAAAAAAAIAAAAAAAAAGAHgdH7fwAAQIX+PAAAgD+LJQC1AAAAAMiwjNH7fwAAAAAAAAAAAACW5diwdWQAAAAIAAAAAAAAAAAAAAAAAAAAAAAAAAAAAJKfm0vwGwAAAAAAAAAAAADgFZY8AACAP/D///8AAAAAINP/N58BAABopg4AAQAAAAAAAAAAAAAACQAAAAAAAAAAAAAAAAAAAIylDgBkdgAIAAAAACUAAAAMAAAABAAAABgAAAAMAAAAAAAAABIAAAAMAAAAAQAAAB4AAAAYAAAAKQAAADMAAACQAAAASAAAACUAAAAMAAAABAAAAFQAAACcAAAAKgAAADMAAACOAAAARwAAAAEAAABh97RBVTW0QSoAAAAzAAAADQAAAEwAAAAAAAAAAAAAAAAAAAD//////////2gAAABFAGQAdQBhAHIAZABvACAATABhAHIAYQBuAAAACAAAAAkAAAAJAAAACAAAAAYAAAAJAAAACQAAAAQAAAAIAAAACAAAAAY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//////////2gAAABFAGQAdQBhAHIAZABvACAATABhAHIAYQBuAFMABgAAAAcAAAAHAAAABgAAAAQAAAAHAAAABwAAAAMAAAAFAAAABgAAAAQ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//////////bAAAAEMAbwBuAHQAYQBkAG8AcgAgAEcAZQBuAGUAcgBhAGwABwAAAAcAAAAHAAAABAAAAAYAAAAHAAAABwAAAAQAAAADAAAACAAAAAYAAAAHAAAABgAAAAQ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bJrh9vUVZNTYh0JZDiU/vMTOfG+ant9KLr8u9gmEyyc=</DigestValue>
    </Reference>
    <Reference Type="http://www.w3.org/2000/09/xmldsig#Object" URI="#idOfficeObject">
      <DigestMethod Algorithm="http://www.w3.org/2001/04/xmlenc#sha256"/>
      <DigestValue>NJjJ+Y9g0LOnA0klzQOg/8TyJTYKisfuKTZACR8452Q=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ozAFxZL0T2gUgjOfWpwJiCwq1ptA4S+NTJLsSGG6ldk=</DigestValue>
    </Reference>
    <Reference Type="http://www.w3.org/2000/09/xmldsig#Object" URI="#idValidSigLnImg">
      <DigestMethod Algorithm="http://www.w3.org/2001/04/xmlenc#sha256"/>
      <DigestValue>YpQmmYp+cv53Pkdgggsm1Po9fZ5JIWzjsE48J5zBEZ8=</DigestValue>
    </Reference>
    <Reference Type="http://www.w3.org/2000/09/xmldsig#Object" URI="#idInvalidSigLnImg">
      <DigestMethod Algorithm="http://www.w3.org/2001/04/xmlenc#sha256"/>
      <DigestValue>9UlNjBQG0y1Z/Fx536Ci0o3iNf+3JsVJZyycmEJ40Yo=</DigestValue>
    </Reference>
  </SignedInfo>
  <SignatureValue>GlkU+KFIkJFeVYHrePIH44NX9LztXPzwAl1WMaZ6RrzKFOrsGAT+1rJn30PijnZvqKM3w5oqqdRP
ZeIxEz0vPepj615rkPh/t7f/LyG9hwAQy0HNdc9liyMT4dQf4TTcNv2OVRLyEzqC03E9tvJOS4hU
XfI0UZFLSu6JJdBIeVeLtTfZUXgB8vVtPN3veg9FXP01XqAkvye4vPabXKcIO5n5oluW6etdcxSk
f8TL41vbu4U5OHF7kHQ6+HnIObt0nQ/OdvojH3WEqM8dccIiOsopkVVwFmWYxWiY+vgupP0UEMzy
p7WZj+qrc0Ok1fC1vQuYnncB9wmpQxsVF5f2Cw==</SignatureValue>
  <KeyInfo>
    <X509Data>
      <X509Certificate>MIIH+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/zmKIH5wpw0/FI67SDpM/BkcAI7qdHnMnKSbEoyq70Kbpqxj3IjtDCDQuiSSrr/emtzu85qOkDrRJQIGfa6ZYRAOizSRali7R4Ktx4AMf4PIFRiwQUb0XIwE4Optp9JldnzdPtEG2V3f2b4ixcO2ckOoXpmzYHz1t7Y/STfDhfJgm+w7qE984ct9J3JpEZTmEg4mQD6Zw1r6EO49g2CIW3RSCr8pouyprhWlLv/rxUD2Q//RB+5PvAnie/HJP1eV863sYxB6jcS/YFWguXLFdP2BJGemExgvXZVmzf7wy2rSbrQ6rk2Lrdv9rcjO+aj40YkkL3CYuwmOag4I4YwIDAQABo4IDfjCCA3owDAYDVR0TAQH/BAIwADAOBgNVHQ8BAf8EBAMCBeAwKgYDVR0lAQH/BCAwHgYIKwYBBQUHAwEGCCsGAQUFBwMCBggrBgEFBQcDBDAdBgNVHQ4EFgQUR+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/8PeQYlVU1OJFr59TXxTfQwpUCfU+2OzigGVuAEJ3PcO0nO2sf/kemgXwLdQxa91S1JUThjgNnRUtARn8xL8RTX0gaYOv+fUELXMR35keC0P8l3wu7uNp5b56aSHLp6mDCFY0XAvf8IfyfafaysCMDLDfZZyH74R8rV8+o065as/vB/hlsRPe+5TxRLiE7akTJBil3Gs9pe6dPKjvoiPXPmQA9BMAZsUU5xDTMhSNxpRTDCulhgKBa3M92qxRdQv5bSaPU01hiMcvLrpj2R1gvH/C5z4HTNbQhkapF3fO8l3cRMLsl7SPF3Gr0LHftfVYfKkQRQeRvoSoeW9dDs11Nrh88sG+9yRhL+WEhOggNhk+oT6iEpcal1k8mp0aaJU+g6UGn9OkmZJWAJkn0Ox5U7jjvipJMyqrX7OT5SkQgmF2Kq5msyMQDv+IWlDgyNlJIADjC2JQ41ZEQkaietW8/AnKOuHzBHabq9GxtthZsJiBe6U9Lli4q/NB172SpWmFEHCT0IIzstqZkgmf/QxBj2ztnwE9o1sxBGnP3DsL4A0p7ZqJQs/DdfUM0ktlIWWZapxjdA/6velPjM5xEhob/i7xciz2LZKfbywaOfV0ITJkPccQLjYVoBCjgO3u8s5KjoQRSTY9urLoEHVSIwf4IfTvq7FGI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OAk7cIdC7M5cyFyjVT36EyFmA7NJUMpGXXqe25qPmsA=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OblKC4zarW5F4VF93L5xwX9/OA1Tcr1bzuHo1j7KInY=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drawing1.xml?ContentType=application/vnd.openxmlformats-officedocument.drawing+xml">
        <DigestMethod Algorithm="http://www.w3.org/2001/04/xmlenc#sha256"/>
        <DigestValue>+IgBFzbV9UJW9dDrwTNgDy7PeONsBPs8uSHq93aWl5c=</DigestValue>
      </Reference>
      <Reference URI="/xl/drawings/vmlDrawing1.vml?ContentType=application/vnd.openxmlformats-officedocument.vmlDrawing">
        <DigestMethod Algorithm="http://www.w3.org/2001/04/xmlenc#sha256"/>
        <DigestValue>Qkec/4WtcxZs6cPrM9y4jibeWY1km2K17v77hll1QGI=</DigestValue>
      </Reference>
      <Reference URI="/xl/drawings/vmlDrawing2.vml?ContentType=application/vnd.openxmlformats-officedocument.vmlDrawing">
        <DigestMethod Algorithm="http://www.w3.org/2001/04/xmlenc#sha256"/>
        <DigestValue>muQvgLhSgbRgjIjbSFb+medw92yESoUhqTKWTAFupVE=</DigestValue>
      </Reference>
      <Reference URI="/xl/drawings/vmlDrawing3.vml?ContentType=application/vnd.openxmlformats-officedocument.vmlDrawing">
        <DigestMethod Algorithm="http://www.w3.org/2001/04/xmlenc#sha256"/>
        <DigestValue>Ii6hq635D5PRuTXKS45ukAksIReZPjr868Fi+2jQcuk=</DigestValue>
      </Reference>
      <Reference URI="/xl/drawings/vmlDrawing4.vml?ContentType=application/vnd.openxmlformats-officedocument.vmlDrawing">
        <DigestMethod Algorithm="http://www.w3.org/2001/04/xmlenc#sha256"/>
        <DigestValue>+DZRzDDBR0JG97EiuA2Oo3Me4pa5eM2B4Zbkiu5SMQc=</DigestValue>
      </Reference>
      <Reference URI="/xl/drawings/vmlDrawing5.vml?ContentType=application/vnd.openxmlformats-officedocument.vmlDrawing">
        <DigestMethod Algorithm="http://www.w3.org/2001/04/xmlenc#sha256"/>
        <DigestValue>PkfZ/bvBgIScufoaOv3ATsNxo3Yo2yDk3Ubn9JVKmcE=</DigestValue>
      </Reference>
      <Reference URI="/xl/media/image1.emf?ContentType=image/x-emf">
        <DigestMethod Algorithm="http://www.w3.org/2001/04/xmlenc#sha256"/>
        <DigestValue>udqp8qZpV8GTNla2Z/uDGAbvnnkT0IVs7tlKKqwo1IU=</DigestValue>
      </Reference>
      <Reference URI="/xl/media/image2.emf?ContentType=image/x-emf">
        <DigestMethod Algorithm="http://www.w3.org/2001/04/xmlenc#sha256"/>
        <DigestValue>EEI9g2gH9ozYkAnbX3pZXlQ8MkuMGHQMhL3u2je4F60=</DigestValue>
      </Reference>
      <Reference URI="/xl/media/image3.emf?ContentType=image/x-emf">
        <DigestMethod Algorithm="http://www.w3.org/2001/04/xmlenc#sha256"/>
        <DigestValue>1rb6MV4xQVm44tba4VhAtXYWZWN3ClCYtRBNnW4Yadg=</DigestValue>
      </Reference>
      <Reference URI="/xl/media/image4.emf?ContentType=image/x-emf">
        <DigestMethod Algorithm="http://www.w3.org/2001/04/xmlenc#sha256"/>
        <DigestValue>JnunySdOnBv/A2eVulyiaG7RGkGgPd1e3VZ4gfDieRI=</DigestValue>
      </Reference>
      <Reference URI="/xl/media/image5.emf?ContentType=image/x-emf">
        <DigestMethod Algorithm="http://www.w3.org/2001/04/xmlenc#sha256"/>
        <DigestValue>USIxU+Ezza96HIpeNvF9/gTxKPzmHKQ67rvt3uHqKso=</DigestValue>
      </Reference>
      <Reference URI="/xl/media/image6.emf?ContentType=image/x-emf">
        <DigestMethod Algorithm="http://www.w3.org/2001/04/xmlenc#sha256"/>
        <DigestValue>traiO8GGDvZ9gWl2kCNqqwuL4qW+PzdsajWZZgw7TFI=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FLifMMW5UlLOUkpcqJGjhMbaevjgUnUQwEEg5oUA/N4=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ezNSni1satayRc1lFeeqynU3lzaorj+UYbh9x7Q5sc8=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9NC9HD/ejvVEkQ/HyyI6mzC1uca8DegWfLyDqUkkqQ0=</DigestValue>
      </Reference>
      <Reference URI="/xl/sharedStrings.xml?ContentType=application/vnd.openxmlformats-officedocument.spreadsheetml.sharedStrings+xml">
        <DigestMethod Algorithm="http://www.w3.org/2001/04/xmlenc#sha256"/>
        <DigestValue>z7sJXXFC2sXdL4bMnawWvUzjZPMk7YBBVFF+SCf2k98=</DigestValue>
      </Reference>
      <Reference URI="/xl/styles.xml?ContentType=application/vnd.openxmlformats-officedocument.spreadsheetml.styles+xml">
        <DigestMethod Algorithm="http://www.w3.org/2001/04/xmlenc#sha256"/>
        <DigestValue>42gVSCrefSqDnyfO3L2J4qb4netxoQSJnLRIpAz5qrY=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uR3yEXBH4DeQ4YjvP54biXgx7zhz+9oyngPV4WjjYtM=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9S/B/JhjgUKc8uIWIeOmsWvjUJrr2ojbt+IEvznfN9s=</DigestValue>
      </Reference>
      <Reference URI="/xl/worksheets/sheet1.xml?ContentType=application/vnd.openxmlformats-officedocument.spreadsheetml.worksheet+xml">
        <DigestMethod Algorithm="http://www.w3.org/2001/04/xmlenc#sha256"/>
        <DigestValue>a38iL9l7d+F8nkLqnawseKbGx3f8vBUnAvX9aldpMDc=</DigestValue>
      </Reference>
      <Reference URI="/xl/worksheets/sheet2.xml?ContentType=application/vnd.openxmlformats-officedocument.spreadsheetml.worksheet+xml">
        <DigestMethod Algorithm="http://www.w3.org/2001/04/xmlenc#sha256"/>
        <DigestValue>24sWCfvSmFd8oL1IlNSw/+KxfCoLQQUFDAsFddsm/MA=</DigestValue>
      </Reference>
      <Reference URI="/xl/worksheets/sheet3.xml?ContentType=application/vnd.openxmlformats-officedocument.spreadsheetml.worksheet+xml">
        <DigestMethod Algorithm="http://www.w3.org/2001/04/xmlenc#sha256"/>
        <DigestValue>f1OJQo2gDE+4T2j6zzwFuYBkV67Zawb5hz4MGNjBStk=</DigestValue>
      </Reference>
      <Reference URI="/xl/worksheets/sheet4.xml?ContentType=application/vnd.openxmlformats-officedocument.spreadsheetml.worksheet+xml">
        <DigestMethod Algorithm="http://www.w3.org/2001/04/xmlenc#sha256"/>
        <DigestValue>NmDj8czUIsnPeboTXGqLDsHSdep1NJ/IoN5q3EZQM1w=</DigestValue>
      </Reference>
      <Reference URI="/xl/worksheets/sheet5.xml?ContentType=application/vnd.openxmlformats-officedocument.spreadsheetml.worksheet+xml">
        <DigestMethod Algorithm="http://www.w3.org/2001/04/xmlenc#sha256"/>
        <DigestValue>DYRLgaIK8YaKOLipBXDGq9qR+G0dxtHLgfPs1mRYic0=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2019-08-14T16:55:02Z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{016DE0C3-FB93-4FAF-AEB2-C415FA3BB8F8}</SetupID>
          <SignatureText>Eduardo Laran</SignatureText>
          <SignatureImage/>
          <SignatureComments/>
          <WindowsVersion>10.0</WindowsVersion>
          <OfficeVersion>16.0.10348/14</OfficeVersion>
          <ApplicationVersion>16.0.10348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2019-08-14T16:55:02Z</xd:SigningTime>
          <xd:SigningCertificate>
            <xd:Cert>
              <xd:CertDigest>
                <DigestMethod Algorithm="http://www.w3.org/2001/04/xmlenc#sha256"/>
                <DigestValue>kUjlJf763MEyYJHIXLn6Wv81QpDJkSNNxierpBjAAZw=</DigestValue>
              </xd:CertDigest>
              <xd:IssuerSerial>
                <X509IssuerName>C=PY, O=DOCUMENTA S.A., CN=CA-DOCUMENTA S.A., SERIALNUMBER=RUC 80050172-1</X509IssuerName>
                <X509SerialNumber>4133501022497292439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CfFgAARAsAACBFTUYAAAEAnBsAAKoAAAAGAAAAAAAAAAAAAAAAAAAAVgUAAAADAAA1AQAArQAAAAAAAAAAAAAAAAAAAAi3BADIo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BmX1Pt/AAAAAAAAAAAAACgSAAAAAAAAQAAAwPt/AADQRmjU+38AAAyUjbb7fwAABAAAAAAAAADQRmjU+38AALm8DwABAAAAAAAAAAAAAADQLpo8nwEAAAAAAACfAQAASAAAAAAAAAC8/OS2+38AAKhjALf7fwAA4P/ktgAAAAABAAAAAAAAAAQc5bb7fwAAAABo1Pt/AAAAAAAAAAAAAAAAAAAAAAAAAAAAAAAAAAAyh5pL8BsAAHALAAAAAAAAINP/N58BAAAIvw8AAQAAAAAAAAAAAAAAAAAAAAAAAAAAAAAAAAAAAAAAAAAAAAAAab4PAAEAAAA/ho22ZHYACAAAAAAlAAAADAAAAAEAAAAYAAAADAAAAAAAAAASAAAADAAAAAEAAAAeAAAAGAAAAL0AAAAEAAAA9wAAABEAAAAlAAAADAAAAAEAAABUAAAAiAAAAL4AAAAEAAAA9QAAABAAAAABAAAAYfe0QVU1tEG+AAAABAAAAAoAAABMAAAAAAAAAAAAAAAAAAAA//////////9gAAAAMQA0AC8AMAA4AC8AMgAwADEAO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CwjNH7fwAAYFZo1Pt/AAAJAAAAAAAAAAkAAAAAAAAA55ONtvt/AAAAAAAAAAAAAPKem0vwGwAA2KQOAAEAAABgDAAAAAAAACDT/zefAQAAyKUOAAEAAABeGQoiAAAAALhf2/OdDAAAYAeB0ft/AABgDAAAAAAAACDT/zcAAAAAyLCM0ft/AAAAAAAAAAAAAPgDAAAAAAAAAAAAAAAAAAAAAAAAAAAAAAAAAAAAAAAAcp6bS/AbAABGf23RAAAAAPhf2/OdDAAAoLn/N58BAAAg0/83nwEAADCmDgABAAAAAAAAAAAAAAAHAAAAAAAAAAAAAAAAAAAAbKUO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gwm5BnwEAAAAAAAAAAAAAAQAAAAAAAABw1/83nwEAACDjbUGfAQAAcVgTwtpS1QECAAAAAAAAAADuJbb7fwAASO4ltvt/AAADAAAAAAAAABCUN7b7fwAAGJg3tvt/AABgB4HR+38AACBj/jyfAQAAAgAAAAAAAADIsIzR+38AAAAAAAAAAAAAduTYsHVkAAACAAAAAAAAAAAAAAAAAAAAAAAAAAAAAADynptL8BsAAAAAAAAAAAAAGJg3tvt/AADg////AAAAACDT/zefAQAAyKUOAAEAAAAAAAAAAAAAAAYAAAAAAAAAAAAAAAAAAADspA4A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PAAAARwAAACkAAAAzAAAAZ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JBl/jwAAIA/iyUAtQAAgD8AAIA/AACAP/7/////////wK0OAAEAAACQZf48AAAAAP////8AAAAAAAAAAAAAAAAIAAAAAAAAAGAHgdH7fwAAQIX+PAAAgD+LJQC1AAAAAMiwjNH7fwAAAAAAAAAAAACW5diwdWQAAAAIAAAAAAAAAAAAAAAAAAAAAAAAAAAAAJKfm0vwGwAAAAAAAAAAAADgFZY8AACAP/D///8AAAAAINP/N58BAABopg4AAQAAAAAAAAAAAAAACQAAAAAAAAAAAAAAAAAAAIylDgBkdgAIAAAAACUAAAAMAAAABAAAABgAAAAMAAAAAAAAABIAAAAMAAAAAQAAAB4AAAAYAAAAKQAAADMAAACQAAAASAAAACUAAAAMAAAABAAAAFQAAACcAAAAKgAAADMAAACOAAAARwAAAAEAAABh97RBVTW0QSoAAAAzAAAADQAAAEwAAAAAAAAAAAAAAAAAAAD//////////2gAAABFAGQAdQBhAHIAZABvACAATABhAHIAYQBuAAAACAAAAAkAAAAJAAAACAAAAAYAAAAJAAAACQAAAAQAAAAIAAAACAAAAAY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//////////2gAAABFAGQAdQBhAHIAZABvACAATABhAHIAYQBuAAAABgAAAAcAAAAHAAAABgAAAAQAAAAHAAAABwAAAAMAAAAFAAAABgAAAAQ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//////////bAAAAEMAbwBuAHQAYQBkAG8AcgAgAEcAZQBuAGUAcgBhAGwABwAAAAcAAAAHAAAABAAAAAYAAAAHAAAABwAAAAQAAAADAAAACAAAAAYAAAAHAAAABgAAAAQ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</Object>
  <Object Id="idInvalidSigLnImg">AQAAAGwAAAAAAAAAAAAAAP8AAAB/AAAAAAAAAAAAAACfFgAARAsAACBFTUYAAAEAOB8AALAAAAAGAAAAAAAAAAAAAAAAAAAAVgUAAAADAAA1AQAArQAAAAAAAAAAAAAAAAAAAAi3BADIo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Ft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/Q8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Zl9T7fwAAAAAAAAAAAAAoEgAAAAAAAEAAAMD7fwAA0EZo1Pt/AAAMlI22+38AAAQAAAAAAAAA0EZo1Pt/AAC5vA8AAQAAAAAAAAAAAAAA0C6aPJ8BAAAAAAAAnwEAAEgAAAAAAAAAvPzktvt/AACoYwC3+38AAOD/5LYAAAAAAQAAAAAAAAAEHOW2+38AAAAAaNT7fwAAAAAAAAAAAAAAAAAAAAAAAAAAAAAAAAAAMoeaS/AbAABwCwAAAAAAACDT/zefAQAACL8PAAEAAAAAAAAAAAAAAAAAAAAAAAAAAAAAAAAAAAAAAAAAAAAAAGm+DwABAAAAP4aNtmR2AAgAAAAAJQAAAAwAAAABAAAAGAAAAAwAAAD/AAAAEgAAAAwAAAABAAAAHgAAABgAAAAiAAAABAAAAHIAAAARAAAAJQAAAAwAAAABAAAAVAAAAKgAAAAjAAAABAAAAHAAAAAQAAAAAQAAAGH3tEFVNbR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wjNH7fwAAYFZo1Pt/AAAJAAAAAAAAAAkAAAAAAAAA55ONtvt/AAAAAAAAAAAAAPKem0vwGwAA2KQOAAEAAABgDAAAAAAAACDT/zefAQAAyKUOAAEAAABeGQoiAAAAALhf2/OdDAAAYAeB0ft/AABgDAAAAAAAACDT/zcAAAAAyLCM0ft/AAAAAAAAAAAAAPgDAAAAAAAAAAAAAAAAAAAAAAAAAAAAAAAAAAAAAAAAcp6bS/AbAABGf23RAAAAAPhf2/OdDAAAoLn/N58BAAAg0/83nwEAADCmDgABAAAAAAAAAAAAAAAHAAAAAAAAAAAAAAAAAAAAbKUO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gwm5BnwEAAAAAAAAAAAAAAQAAAAAAAABw1/83nwEAACDjbUGfAQAAcVgTwtpS1QECAAAAAAAAAADuJbb7fwAASO4ltvt/AAADAAAAAAAAABCUN7b7fwAAGJg3tvt/AABgB4HR+38AACBj/jyfAQAAAgAAAAAAAADIsIzR+38AAAAAAAAAAAAAduTYsHVkAAACAAAAAAAAAAAAAAAAAAAAAAAAAAAAAADynptL8BsAAAAAAAAAAAAAGJg3tvt/AADg////AAAAACDT/zefAQAAyKUOAAEAAAAAAAAAAAAAAAYAAAAAAAAAAAAAAAAAAADspA4A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PAAAARwAAACkAAAAzAAAAZ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JBl/jwAAIA/iyUAtQAAgD8AAIA/AACAP/7/////////wK0OAAEAAACQZf48AAAAAP////8AAAAAAAAAAAAAAAAIAAAAAAAAAGAHgdH7fwAAQIX+PAAAgD+LJQC1AAAAAMiwjNH7fwAAAAAAAAAAAACW5diwdWQAAAAIAAAAAAAAAAAAAAAAAAAAAAAAAAAAAJKfm0vwGwAAAAAAAAAAAADgFZY8AACAP/D///8AAAAAINP/N58BAABopg4AAQAAAAAAAAAAAAAACQAAAAAAAAAAAAAAAAAAAIylDgBkdgAIAAAAACUAAAAMAAAABAAAABgAAAAMAAAAAAAAABIAAAAMAAAAAQAAAB4AAAAYAAAAKQAAADMAAACQAAAASAAAACUAAAAMAAAABAAAAFQAAACcAAAAKgAAADMAAACOAAAARwAAAAEAAABh97RBVTW0QSoAAAAzAAAADQAAAEwAAAAAAAAAAAAAAAAAAAD//////////2gAAABFAGQAdQBhAHIAZABvACAATABhAHIAYQBuAAAACAAAAAkAAAAJAAAACAAAAAYAAAAJAAAACQAAAAQAAAAIAAAACAAAAAY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//////////2gAAABFAGQAdQBhAHIAZABvACAATABhAHIAYQBuAFMABgAAAAcAAAAHAAAABgAAAAQAAAAHAAAABwAAAAMAAAAFAAAABgAAAAQ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//////////bAAAAEMAbwBuAHQAYQBkAG8AcgAgAEcAZQBuAGUAcgBhAGwABwAAAAcAAAAHAAAABAAAAAYAAAAHAAAABwAAAAQAAAADAAAACAAAAAYAAAAHAAAABgAAAAQ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XGfNdIps84EB0WcmAz9BgFeszh5phtF1p0ZkGRd0rdg=</DigestValue>
    </Reference>
    <Reference Type="http://www.w3.org/2000/09/xmldsig#Object" URI="#idOfficeObject">
      <DigestMethod Algorithm="http://www.w3.org/2001/04/xmlenc#sha256"/>
      <DigestValue>LKLFdXHKoVwmyliG5M2H1ug+amgq/qIMQyQSYdoBknc=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KUDPJwSQHtyCN5ULx47SGCz4uqgZmC4L8te71r4wevg=</DigestValue>
    </Reference>
    <Reference Type="http://www.w3.org/2000/09/xmldsig#Object" URI="#idValidSigLnImg">
      <DigestMethod Algorithm="http://www.w3.org/2001/04/xmlenc#sha256"/>
      <DigestValue>YpQmmYp+cv53Pkdgggsm1Po9fZ5JIWzjsE48J5zBEZ8=</DigestValue>
    </Reference>
    <Reference Type="http://www.w3.org/2000/09/xmldsig#Object" URI="#idInvalidSigLnImg">
      <DigestMethod Algorithm="http://www.w3.org/2001/04/xmlenc#sha256"/>
      <DigestValue>9UlNjBQG0y1Z/Fx536Ci0o3iNf+3JsVJZyycmEJ40Yo=</DigestValue>
    </Reference>
  </SignedInfo>
  <SignatureValue>Nfndk+EXgyE3Ev8GQxh19gJk8wtTnGVFETrrutNREBYKzB19hkkC3GE2jsvBpJL3WxC7PCOcuN2U
/tYejMSpsadZmBLcRUfKzNYnRHQ/MDRvcgTuCXlpjZvCuOap+3CpP1rsoP6h6ANlt0NTZBgh4awV
IRTQvckRti+fkcbojw5RgkG9JnzqysXwiBCe2KDXk8VXeynaZ62Mr/C2Ck3PYl0o+K2KpJ2dWh9O
Ad4TwvOgdeiiWr6vTav9c/Hm3NuaXO6//xBeKSlmIFJii2G5q2fKcFf7gn+GddG5PQQaFiVYtpk7
wtyxHq6pQFMHuL+Ak1f/hdJsuVfBXR1qmuzsDw==</SignatureValue>
  <KeyInfo>
    <X509Data>
      <X509Certificate>MIIH+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/zmKIH5wpw0/FI67SDpM/BkcAI7qdHnMnKSbEoyq70Kbpqxj3IjtDCDQuiSSrr/emtzu85qOkDrRJQIGfa6ZYRAOizSRali7R4Ktx4AMf4PIFRiwQUb0XIwE4Optp9JldnzdPtEG2V3f2b4ixcO2ckOoXpmzYHz1t7Y/STfDhfJgm+w7qE984ct9J3JpEZTmEg4mQD6Zw1r6EO49g2CIW3RSCr8pouyprhWlLv/rxUD2Q//RB+5PvAnie/HJP1eV863sYxB6jcS/YFWguXLFdP2BJGemExgvXZVmzf7wy2rSbrQ6rk2Lrdv9rcjO+aj40YkkL3CYuwmOag4I4YwIDAQABo4IDfjCCA3owDAYDVR0TAQH/BAIwADAOBgNVHQ8BAf8EBAMCBeAwKgYDVR0lAQH/BCAwHgYIKwYBBQUHAwEGCCsGAQUFBwMCBggrBgEFBQcDBDAdBgNVHQ4EFgQUR+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/8PeQYlVU1OJFr59TXxTfQwpUCfU+2OzigGVuAEJ3PcO0nO2sf/kemgXwLdQxa91S1JUThjgNnRUtARn8xL8RTX0gaYOv+fUELXMR35keC0P8l3wu7uNp5b56aSHLp6mDCFY0XAvf8IfyfafaysCMDLDfZZyH74R8rV8+o065as/vB/hlsRPe+5TxRLiE7akTJBil3Gs9pe6dPKjvoiPXPmQA9BMAZsUU5xDTMhSNxpRTDCulhgKBa3M92qxRdQv5bSaPU01hiMcvLrpj2R1gvH/C5z4HTNbQhkapF3fO8l3cRMLsl7SPF3Gr0LHftfVYfKkQRQeRvoSoeW9dDs11Nrh88sG+9yRhL+WEhOggNhk+oT6iEpcal1k8mp0aaJU+g6UGn9OkmZJWAJkn0Ox5U7jjvipJMyqrX7OT5SkQgmF2Kq5msyMQDv+IWlDgyNlJIADjC2JQ41ZEQkaietW8/AnKOuHzBHabq9GxtthZsJiBe6U9Lli4q/NB172SpWmFEHCT0IIzstqZkgmf/QxBj2ztnwE9o1sxBGnP3DsL4A0p7ZqJQs/DdfUM0ktlIWWZapxjdA/6velPjM5xEhob/i7xciz2LZKfbywaOfV0ITJkPccQLjYVoBCjgO3u8s5KjoQRSTY9urLoEHVSIwf4IfTvq7FGI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OAk7cIdC7M5cyFyjVT36EyFmA7NJUMpGXXqe25qPmsA=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OblKC4zarW5F4VF93L5xwX9/OA1Tcr1bzuHo1j7KInY=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drawing1.xml?ContentType=application/vnd.openxmlformats-officedocument.drawing+xml">
        <DigestMethod Algorithm="http://www.w3.org/2001/04/xmlenc#sha256"/>
        <DigestValue>+IgBFzbV9UJW9dDrwTNgDy7PeONsBPs8uSHq93aWl5c=</DigestValue>
      </Reference>
      <Reference URI="/xl/drawings/vmlDrawing1.vml?ContentType=application/vnd.openxmlformats-officedocument.vmlDrawing">
        <DigestMethod Algorithm="http://www.w3.org/2001/04/xmlenc#sha256"/>
        <DigestValue>Qkec/4WtcxZs6cPrM9y4jibeWY1km2K17v77hll1QGI=</DigestValue>
      </Reference>
      <Reference URI="/xl/drawings/vmlDrawing2.vml?ContentType=application/vnd.openxmlformats-officedocument.vmlDrawing">
        <DigestMethod Algorithm="http://www.w3.org/2001/04/xmlenc#sha256"/>
        <DigestValue>muQvgLhSgbRgjIjbSFb+medw92yESoUhqTKWTAFupVE=</DigestValue>
      </Reference>
      <Reference URI="/xl/drawings/vmlDrawing3.vml?ContentType=application/vnd.openxmlformats-officedocument.vmlDrawing">
        <DigestMethod Algorithm="http://www.w3.org/2001/04/xmlenc#sha256"/>
        <DigestValue>Ii6hq635D5PRuTXKS45ukAksIReZPjr868Fi+2jQcuk=</DigestValue>
      </Reference>
      <Reference URI="/xl/drawings/vmlDrawing4.vml?ContentType=application/vnd.openxmlformats-officedocument.vmlDrawing">
        <DigestMethod Algorithm="http://www.w3.org/2001/04/xmlenc#sha256"/>
        <DigestValue>+DZRzDDBR0JG97EiuA2Oo3Me4pa5eM2B4Zbkiu5SMQc=</DigestValue>
      </Reference>
      <Reference URI="/xl/drawings/vmlDrawing5.vml?ContentType=application/vnd.openxmlformats-officedocument.vmlDrawing">
        <DigestMethod Algorithm="http://www.w3.org/2001/04/xmlenc#sha256"/>
        <DigestValue>PkfZ/bvBgIScufoaOv3ATsNxo3Yo2yDk3Ubn9JVKmcE=</DigestValue>
      </Reference>
      <Reference URI="/xl/media/image1.emf?ContentType=image/x-emf">
        <DigestMethod Algorithm="http://www.w3.org/2001/04/xmlenc#sha256"/>
        <DigestValue>udqp8qZpV8GTNla2Z/uDGAbvnnkT0IVs7tlKKqwo1IU=</DigestValue>
      </Reference>
      <Reference URI="/xl/media/image2.emf?ContentType=image/x-emf">
        <DigestMethod Algorithm="http://www.w3.org/2001/04/xmlenc#sha256"/>
        <DigestValue>EEI9g2gH9ozYkAnbX3pZXlQ8MkuMGHQMhL3u2je4F60=</DigestValue>
      </Reference>
      <Reference URI="/xl/media/image3.emf?ContentType=image/x-emf">
        <DigestMethod Algorithm="http://www.w3.org/2001/04/xmlenc#sha256"/>
        <DigestValue>1rb6MV4xQVm44tba4VhAtXYWZWN3ClCYtRBNnW4Yadg=</DigestValue>
      </Reference>
      <Reference URI="/xl/media/image4.emf?ContentType=image/x-emf">
        <DigestMethod Algorithm="http://www.w3.org/2001/04/xmlenc#sha256"/>
        <DigestValue>JnunySdOnBv/A2eVulyiaG7RGkGgPd1e3VZ4gfDieRI=</DigestValue>
      </Reference>
      <Reference URI="/xl/media/image5.emf?ContentType=image/x-emf">
        <DigestMethod Algorithm="http://www.w3.org/2001/04/xmlenc#sha256"/>
        <DigestValue>USIxU+Ezza96HIpeNvF9/gTxKPzmHKQ67rvt3uHqKso=</DigestValue>
      </Reference>
      <Reference URI="/xl/media/image6.emf?ContentType=image/x-emf">
        <DigestMethod Algorithm="http://www.w3.org/2001/04/xmlenc#sha256"/>
        <DigestValue>traiO8GGDvZ9gWl2kCNqqwuL4qW+PzdsajWZZgw7TFI=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FLifMMW5UlLOUkpcqJGjhMbaevjgUnUQwEEg5oUA/N4=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ezNSni1satayRc1lFeeqynU3lzaorj+UYbh9x7Q5sc8=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9NC9HD/ejvVEkQ/HyyI6mzC1uca8DegWfLyDqUkkqQ0=</DigestValue>
      </Reference>
      <Reference URI="/xl/sharedStrings.xml?ContentType=application/vnd.openxmlformats-officedocument.spreadsheetml.sharedStrings+xml">
        <DigestMethod Algorithm="http://www.w3.org/2001/04/xmlenc#sha256"/>
        <DigestValue>z7sJXXFC2sXdL4bMnawWvUzjZPMk7YBBVFF+SCf2k98=</DigestValue>
      </Reference>
      <Reference URI="/xl/styles.xml?ContentType=application/vnd.openxmlformats-officedocument.spreadsheetml.styles+xml">
        <DigestMethod Algorithm="http://www.w3.org/2001/04/xmlenc#sha256"/>
        <DigestValue>42gVSCrefSqDnyfO3L2J4qb4netxoQSJnLRIpAz5qrY=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uR3yEXBH4DeQ4YjvP54biXgx7zhz+9oyngPV4WjjYtM=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9S/B/JhjgUKc8uIWIeOmsWvjUJrr2ojbt+IEvznfN9s=</DigestValue>
      </Reference>
      <Reference URI="/xl/worksheets/sheet1.xml?ContentType=application/vnd.openxmlformats-officedocument.spreadsheetml.worksheet+xml">
        <DigestMethod Algorithm="http://www.w3.org/2001/04/xmlenc#sha256"/>
        <DigestValue>a38iL9l7d+F8nkLqnawseKbGx3f8vBUnAvX9aldpMDc=</DigestValue>
      </Reference>
      <Reference URI="/xl/worksheets/sheet2.xml?ContentType=application/vnd.openxmlformats-officedocument.spreadsheetml.worksheet+xml">
        <DigestMethod Algorithm="http://www.w3.org/2001/04/xmlenc#sha256"/>
        <DigestValue>24sWCfvSmFd8oL1IlNSw/+KxfCoLQQUFDAsFddsm/MA=</DigestValue>
      </Reference>
      <Reference URI="/xl/worksheets/sheet3.xml?ContentType=application/vnd.openxmlformats-officedocument.spreadsheetml.worksheet+xml">
        <DigestMethod Algorithm="http://www.w3.org/2001/04/xmlenc#sha256"/>
        <DigestValue>f1OJQo2gDE+4T2j6zzwFuYBkV67Zawb5hz4MGNjBStk=</DigestValue>
      </Reference>
      <Reference URI="/xl/worksheets/sheet4.xml?ContentType=application/vnd.openxmlformats-officedocument.spreadsheetml.worksheet+xml">
        <DigestMethod Algorithm="http://www.w3.org/2001/04/xmlenc#sha256"/>
        <DigestValue>NmDj8czUIsnPeboTXGqLDsHSdep1NJ/IoN5q3EZQM1w=</DigestValue>
      </Reference>
      <Reference URI="/xl/worksheets/sheet5.xml?ContentType=application/vnd.openxmlformats-officedocument.spreadsheetml.worksheet+xml">
        <DigestMethod Algorithm="http://www.w3.org/2001/04/xmlenc#sha256"/>
        <DigestValue>DYRLgaIK8YaKOLipBXDGq9qR+G0dxtHLgfPs1mRYic0=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2019-08-14T16:55:12Z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{581DBBC6-20B6-4DFE-BEBF-7BC4B855608C}</SetupID>
          <SignatureText>Eduardo Laran</SignatureText>
          <SignatureImage/>
          <SignatureComments/>
          <WindowsVersion>10.0</WindowsVersion>
          <OfficeVersion>16.0.10348/14</OfficeVersion>
          <ApplicationVersion>16.0.10348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2019-08-14T16:55:12Z</xd:SigningTime>
          <xd:SigningCertificate>
            <xd:Cert>
              <xd:CertDigest>
                <DigestMethod Algorithm="http://www.w3.org/2001/04/xmlenc#sha256"/>
                <DigestValue>kUjlJf763MEyYJHIXLn6Wv81QpDJkSNNxierpBjAAZw=</DigestValue>
              </xd:CertDigest>
              <xd:IssuerSerial>
                <X509IssuerName>C=PY, O=DOCUMENTA S.A., CN=CA-DOCUMENTA S.A., SERIALNUMBER=RUC 80050172-1</X509IssuerName>
                <X509SerialNumber>4133501022497292439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CfFgAARAsAACBFTUYAAAEAnBsAAKoAAAAGAAAAAAAAAAAAAAAAAAAAVgUAAAADAAA1AQAArQAAAAAAAAAAAAAAAAAAAAi3BADIo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BmX1Pt/AAAAAAAAAAAAACgSAAAAAAAAQAAAwPt/AADQRmjU+38AAAyUjbb7fwAABAAAAAAAAADQRmjU+38AALm8DwABAAAAAAAAAAAAAADQLpo8nwEAAAAAAACfAQAASAAAAAAAAAC8/OS2+38AAKhjALf7fwAA4P/ktgAAAAABAAAAAAAAAAQc5bb7fwAAAABo1Pt/AAAAAAAAAAAAAAAAAAAAAAAAAAAAAAAAAAAyh5pL8BsAAHALAAAAAAAAINP/N58BAAAIvw8AAQAAAAAAAAAAAAAAAAAAAAAAAAAAAAAAAAAAAAAAAAAAAAAAab4PAAEAAAA/ho22ZHYACAAAAAAlAAAADAAAAAEAAAAYAAAADAAAAAAAAAASAAAADAAAAAEAAAAeAAAAGAAAAL0AAAAEAAAA9wAAABEAAAAlAAAADAAAAAEAAABUAAAAiAAAAL4AAAAEAAAA9QAAABAAAAABAAAAYfe0QVU1tEG+AAAABAAAAAoAAABMAAAAAAAAAAAAAAAAAAAA//////////9gAAAAMQA0AC8AMAA4AC8AMgAwADEAO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CwjNH7fwAAYFZo1Pt/AAAJAAAAAAAAAAkAAAAAAAAA55ONtvt/AAAAAAAAAAAAAPKem0vwGwAA2KQOAAEAAABgDAAAAAAAACDT/zefAQAAyKUOAAEAAABeGQoiAAAAALhf2/OdDAAAYAeB0ft/AABgDAAAAAAAACDT/zcAAAAAyLCM0ft/AAAAAAAAAAAAAPgDAAAAAAAAAAAAAAAAAAAAAAAAAAAAAAAAAAAAAAAAcp6bS/AbAABGf23RAAAAAPhf2/OdDAAAoLn/N58BAAAg0/83nwEAADCmDgABAAAAAAAAAAAAAAAHAAAAAAAAAAAAAAAAAAAAbKUO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gwm5BnwEAAAAAAAAAAAAAAQAAAAAAAABw1/83nwEAACDjbUGfAQAAcVgTwtpS1QECAAAAAAAAAADuJbb7fwAASO4ltvt/AAADAAAAAAAAABCUN7b7fwAAGJg3tvt/AABgB4HR+38AACBj/jyfAQAAAgAAAAAAAADIsIzR+38AAAAAAAAAAAAAduTYsHVkAAACAAAAAAAAAAAAAAAAAAAAAAAAAAAAAADynptL8BsAAAAAAAAAAAAAGJg3tvt/AADg////AAAAACDT/zefAQAAyKUOAAEAAAAAAAAAAAAAAAYAAAAAAAAAAAAAAAAAAADspA4A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PAAAARwAAACkAAAAzAAAAZ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JBl/jwAAIA/iyUAtQAAgD8AAIA/AACAP/7/////////wK0OAAEAAACQZf48AAAAAP////8AAAAAAAAAAAAAAAAIAAAAAAAAAGAHgdH7fwAAQIX+PAAAgD+LJQC1AAAAAMiwjNH7fwAAAAAAAAAAAACW5diwdWQAAAAIAAAAAAAAAAAAAAAAAAAAAAAAAAAAAJKfm0vwGwAAAAAAAAAAAADgFZY8AACAP/D///8AAAAAINP/N58BAABopg4AAQAAAAAAAAAAAAAACQAAAAAAAAAAAAAAAAAAAIylDgBkdgAIAAAAACUAAAAMAAAABAAAABgAAAAMAAAAAAAAABIAAAAMAAAAAQAAAB4AAAAYAAAAKQAAADMAAACQAAAASAAAACUAAAAMAAAABAAAAFQAAACcAAAAKgAAADMAAACOAAAARwAAAAEAAABh97RBVTW0QSoAAAAzAAAADQAAAEwAAAAAAAAAAAAAAAAAAAD//////////2gAAABFAGQAdQBhAHIAZABvACAATABhAHIAYQBuAAAACAAAAAkAAAAJAAAACAAAAAYAAAAJAAAACQAAAAQAAAAIAAAACAAAAAY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//////////2gAAABFAGQAdQBhAHIAZABvACAATABhAHIAYQBuAAAABgAAAAcAAAAHAAAABgAAAAQAAAAHAAAABwAAAAMAAAAFAAAABgAAAAQ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//////////bAAAAEMAbwBuAHQAYQBkAG8AcgAgAEcAZQBuAGUAcgBhAGwABwAAAAcAAAAHAAAABAAAAAYAAAAHAAAABwAAAAQAAAADAAAACAAAAAYAAAAHAAAABgAAAAQ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</Object>
  <Object Id="idInvalidSigLnImg">AQAAAGwAAAAAAAAAAAAAAP8AAAB/AAAAAAAAAAAAAACfFgAARAsAACBFTUYAAAEAOB8AALAAAAAGAAAAAAAAAAAAAAAAAAAAVgUAAAADAAA1AQAArQAAAAAAAAAAAAAAAAAAAAi3BADIo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Ft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/Q8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Zl9T7fwAAAAAAAAAAAAAoEgAAAAAAAEAAAMD7fwAA0EZo1Pt/AAAMlI22+38AAAQAAAAAAAAA0EZo1Pt/AAC5vA8AAQAAAAAAAAAAAAAA0C6aPJ8BAAAAAAAAnwEAAEgAAAAAAAAAvPzktvt/AACoYwC3+38AAOD/5LYAAAAAAQAAAAAAAAAEHOW2+38AAAAAaNT7fwAAAAAAAAAAAAAAAAAAAAAAAAAAAAAAAAAAMoeaS/AbAABwCwAAAAAAACDT/zefAQAACL8PAAEAAAAAAAAAAAAAAAAAAAAAAAAAAAAAAAAAAAAAAAAAAAAAAGm+DwABAAAAP4aNtmR2AAgAAAAAJQAAAAwAAAABAAAAGAAAAAwAAAD/AAAAEgAAAAwAAAABAAAAHgAAABgAAAAiAAAABAAAAHIAAAARAAAAJQAAAAwAAAABAAAAVAAAAKgAAAAjAAAABAAAAHAAAAAQAAAAAQAAAGH3tEFVNbR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wjNH7fwAAYFZo1Pt/AAAJAAAAAAAAAAkAAAAAAAAA55ONtvt/AAAAAAAAAAAAAPKem0vwGwAA2KQOAAEAAABgDAAAAAAAACDT/zefAQAAyKUOAAEAAABeGQoiAAAAALhf2/OdDAAAYAeB0ft/AABgDAAAAAAAACDT/zcAAAAAyLCM0ft/AAAAAAAAAAAAAPgDAAAAAAAAAAAAAAAAAAAAAAAAAAAAAAAAAAAAAAAAcp6bS/AbAABGf23RAAAAAPhf2/OdDAAAoLn/N58BAAAg0/83nwEAADCmDgABAAAAAAAAAAAAAAAHAAAAAAAAAAAAAAAAAAAAbKUO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gwm5BnwEAAAAAAAAAAAAAAQAAAAAAAABw1/83nwEAACDjbUGfAQAAcVgTwtpS1QECAAAAAAAAAADuJbb7fwAASO4ltvt/AAADAAAAAAAAABCUN7b7fwAAGJg3tvt/AABgB4HR+38AACBj/jyfAQAAAgAAAAAAAADIsIzR+38AAAAAAAAAAAAAduTYsHVkAAACAAAAAAAAAAAAAAAAAAAAAAAAAAAAAADynptL8BsAAAAAAAAAAAAAGJg3tvt/AADg////AAAAACDT/zefAQAAyKUOAAEAAAAAAAAAAAAAAAYAAAAAAAAAAAAAAAAAAADspA4A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PAAAARwAAACkAAAAzAAAAZ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JBl/jwAAIA/iyUAtQAAgD8AAIA/AACAP/7/////////wK0OAAEAAACQZf48AAAAAP////8AAAAAAAAAAAAAAAAIAAAAAAAAAGAHgdH7fwAAQIX+PAAAgD+LJQC1AAAAAMiwjNH7fwAAAAAAAAAAAACW5diwdWQAAAAIAAAAAAAAAAAAAAAAAAAAAAAAAAAAAJKfm0vwGwAAAAAAAAAAAADgFZY8AACAP/D///8AAAAAINP/N58BAABopg4AAQAAAAAAAAAAAAAACQAAAAAAAAAAAAAAAAAAAIylDgBkdgAIAAAAACUAAAAMAAAABAAAABgAAAAMAAAAAAAAABIAAAAMAAAAAQAAAB4AAAAYAAAAKQAAADMAAACQAAAASAAAACUAAAAMAAAABAAAAFQAAACcAAAAKgAAADMAAACOAAAARwAAAAEAAABh97RBVTW0QSoAAAAzAAAADQAAAEwAAAAAAAAAAAAAAAAAAAD//////////2gAAABFAGQAdQBhAHIAZABvACAATABhAHIAYQBuAAAACAAAAAkAAAAJAAAACAAAAAYAAAAJAAAACQAAAAQAAAAIAAAACAAAAAY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//////////2gAAABFAGQAdQBhAHIAZABvACAATABhAHIAYQBuAFMABgAAAAcAAAAHAAAABgAAAAQAAAAHAAAABwAAAAMAAAAFAAAABgAAAAQ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//////////bAAAAEMAbwBuAHQAYQBkAG8AcgAgAEcAZQBuAGUAcgBhAGwABwAAAAcAAAAHAAAABAAAAAYAAAAHAAAABwAAAAQAAAADAAAACAAAAAYAAAAHAAAABgAAAAQ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4rBarNcfHDYLjPEmZJJi0bX2D1d39twjXJLTPLkFGjQ=</DigestValue>
    </Reference>
    <Reference Type="http://www.w3.org/2000/09/xmldsig#Object" URI="#idOfficeObject">
      <DigestMethod Algorithm="http://www.w3.org/2001/04/xmlenc#sha256"/>
      <DigestValue>vFHbtPAASDkvpWlB7RBU3rk4jaEiq4JDFDZidOYZxEk=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0CSb9NQ6rCfUQk2PHf9bsy5gdf4nGJK5FjE1UTnrmUI=</DigestValue>
    </Reference>
    <Reference Type="http://www.w3.org/2000/09/xmldsig#Object" URI="#idValidSigLnImg">
      <DigestMethod Algorithm="http://www.w3.org/2001/04/xmlenc#sha256"/>
      <DigestValue>YpQmmYp+cv53Pkdgggsm1Po9fZ5JIWzjsE48J5zBEZ8=</DigestValue>
    </Reference>
    <Reference Type="http://www.w3.org/2000/09/xmldsig#Object" URI="#idInvalidSigLnImg">
      <DigestMethod Algorithm="http://www.w3.org/2001/04/xmlenc#sha256"/>
      <DigestValue>9UlNjBQG0y1Z/Fx536Ci0o3iNf+3JsVJZyycmEJ40Yo=</DigestValue>
    </Reference>
  </SignedInfo>
  <SignatureValue>K0ou/+f8gA67L/w1fqrcuh9cQw0kNumdiPwBv65eLjHVKQMOisDkW97B+9KdH7zmN1YbgomKQbXE
2w2LR1cegCfQE4hPQicG+aS2cHS4v+SRdCXMqEqneC0wa6+oSqO6cTN157yzM0e6yQ0lV8KVHi4A
NEdekrcynfcpuJCuhf/FCkOHIPwVhUzm2Mqvvp05m8ea2qxwoJQoPXjugAb/0U/kabJSwb28r2yL
ASNWD/+bKStyRcvYrq10cfUAabUCV7YhuDcsjTF7o3UdM0H0Wt6y5LmxC4lkdvVQ0SEVpGF54dk9
O8Yz/HIx5/muXrSr7aYlzpVLHFoCgRROKvoENQ==</SignatureValue>
  <KeyInfo>
    <X509Data>
      <X509Certificate>MIIH+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/zmKIH5wpw0/FI67SDpM/BkcAI7qdHnMnKSbEoyq70Kbpqxj3IjtDCDQuiSSrr/emtzu85qOkDrRJQIGfa6ZYRAOizSRali7R4Ktx4AMf4PIFRiwQUb0XIwE4Optp9JldnzdPtEG2V3f2b4ixcO2ckOoXpmzYHz1t7Y/STfDhfJgm+w7qE984ct9J3JpEZTmEg4mQD6Zw1r6EO49g2CIW3RSCr8pouyprhWlLv/rxUD2Q//RB+5PvAnie/HJP1eV863sYxB6jcS/YFWguXLFdP2BJGemExgvXZVmzf7wy2rSbrQ6rk2Lrdv9rcjO+aj40YkkL3CYuwmOag4I4YwIDAQABo4IDfjCCA3owDAYDVR0TAQH/BAIwADAOBgNVHQ8BAf8EBAMCBeAwKgYDVR0lAQH/BCAwHgYIKwYBBQUHAwEGCCsGAQUFBwMCBggrBgEFBQcDBDAdBgNVHQ4EFgQUR+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/8PeQYlVU1OJFr59TXxTfQwpUCfU+2OzigGVuAEJ3PcO0nO2sf/kemgXwLdQxa91S1JUThjgNnRUtARn8xL8RTX0gaYOv+fUELXMR35keC0P8l3wu7uNp5b56aSHLp6mDCFY0XAvf8IfyfafaysCMDLDfZZyH74R8rV8+o065as/vB/hlsRPe+5TxRLiE7akTJBil3Gs9pe6dPKjvoiPXPmQA9BMAZsUU5xDTMhSNxpRTDCulhgKBa3M92qxRdQv5bSaPU01hiMcvLrpj2R1gvH/C5z4HTNbQhkapF3fO8l3cRMLsl7SPF3Gr0LHftfVYfKkQRQeRvoSoeW9dDs11Nrh88sG+9yRhL+WEhOggNhk+oT6iEpcal1k8mp0aaJU+g6UGn9OkmZJWAJkn0Ox5U7jjvipJMyqrX7OT5SkQgmF2Kq5msyMQDv+IWlDgyNlJIADjC2JQ41ZEQkaietW8/AnKOuHzBHabq9GxtthZsJiBe6U9Lli4q/NB172SpWmFEHCT0IIzstqZkgmf/QxBj2ztnwE9o1sxBGnP3DsL4A0p7ZqJQs/DdfUM0ktlIWWZapxjdA/6velPjM5xEhob/i7xciz2LZKfbywaOfV0ITJkPccQLjYVoBCjgO3u8s5KjoQRSTY9urLoEHVSIwf4IfTvq7FGI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OAk7cIdC7M5cyFyjVT36EyFmA7NJUMpGXXqe25qPmsA=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OblKC4zarW5F4VF93L5xwX9/OA1Tcr1bzuHo1j7KInY=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drawing1.xml?ContentType=application/vnd.openxmlformats-officedocument.drawing+xml">
        <DigestMethod Algorithm="http://www.w3.org/2001/04/xmlenc#sha256"/>
        <DigestValue>+IgBFzbV9UJW9dDrwTNgDy7PeONsBPs8uSHq93aWl5c=</DigestValue>
      </Reference>
      <Reference URI="/xl/drawings/vmlDrawing1.vml?ContentType=application/vnd.openxmlformats-officedocument.vmlDrawing">
        <DigestMethod Algorithm="http://www.w3.org/2001/04/xmlenc#sha256"/>
        <DigestValue>Qkec/4WtcxZs6cPrM9y4jibeWY1km2K17v77hll1QGI=</DigestValue>
      </Reference>
      <Reference URI="/xl/drawings/vmlDrawing2.vml?ContentType=application/vnd.openxmlformats-officedocument.vmlDrawing">
        <DigestMethod Algorithm="http://www.w3.org/2001/04/xmlenc#sha256"/>
        <DigestValue>muQvgLhSgbRgjIjbSFb+medw92yESoUhqTKWTAFupVE=</DigestValue>
      </Reference>
      <Reference URI="/xl/drawings/vmlDrawing3.vml?ContentType=application/vnd.openxmlformats-officedocument.vmlDrawing">
        <DigestMethod Algorithm="http://www.w3.org/2001/04/xmlenc#sha256"/>
        <DigestValue>Ii6hq635D5PRuTXKS45ukAksIReZPjr868Fi+2jQcuk=</DigestValue>
      </Reference>
      <Reference URI="/xl/drawings/vmlDrawing4.vml?ContentType=application/vnd.openxmlformats-officedocument.vmlDrawing">
        <DigestMethod Algorithm="http://www.w3.org/2001/04/xmlenc#sha256"/>
        <DigestValue>+DZRzDDBR0JG97EiuA2Oo3Me4pa5eM2B4Zbkiu5SMQc=</DigestValue>
      </Reference>
      <Reference URI="/xl/drawings/vmlDrawing5.vml?ContentType=application/vnd.openxmlformats-officedocument.vmlDrawing">
        <DigestMethod Algorithm="http://www.w3.org/2001/04/xmlenc#sha256"/>
        <DigestValue>PkfZ/bvBgIScufoaOv3ATsNxo3Yo2yDk3Ubn9JVKmcE=</DigestValue>
      </Reference>
      <Reference URI="/xl/media/image1.emf?ContentType=image/x-emf">
        <DigestMethod Algorithm="http://www.w3.org/2001/04/xmlenc#sha256"/>
        <DigestValue>udqp8qZpV8GTNla2Z/uDGAbvnnkT0IVs7tlKKqwo1IU=</DigestValue>
      </Reference>
      <Reference URI="/xl/media/image2.emf?ContentType=image/x-emf">
        <DigestMethod Algorithm="http://www.w3.org/2001/04/xmlenc#sha256"/>
        <DigestValue>EEI9g2gH9ozYkAnbX3pZXlQ8MkuMGHQMhL3u2je4F60=</DigestValue>
      </Reference>
      <Reference URI="/xl/media/image3.emf?ContentType=image/x-emf">
        <DigestMethod Algorithm="http://www.w3.org/2001/04/xmlenc#sha256"/>
        <DigestValue>1rb6MV4xQVm44tba4VhAtXYWZWN3ClCYtRBNnW4Yadg=</DigestValue>
      </Reference>
      <Reference URI="/xl/media/image4.emf?ContentType=image/x-emf">
        <DigestMethod Algorithm="http://www.w3.org/2001/04/xmlenc#sha256"/>
        <DigestValue>JnunySdOnBv/A2eVulyiaG7RGkGgPd1e3VZ4gfDieRI=</DigestValue>
      </Reference>
      <Reference URI="/xl/media/image5.emf?ContentType=image/x-emf">
        <DigestMethod Algorithm="http://www.w3.org/2001/04/xmlenc#sha256"/>
        <DigestValue>USIxU+Ezza96HIpeNvF9/gTxKPzmHKQ67rvt3uHqKso=</DigestValue>
      </Reference>
      <Reference URI="/xl/media/image6.emf?ContentType=image/x-emf">
        <DigestMethod Algorithm="http://www.w3.org/2001/04/xmlenc#sha256"/>
        <DigestValue>traiO8GGDvZ9gWl2kCNqqwuL4qW+PzdsajWZZgw7TFI=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FLifMMW5UlLOUkpcqJGjhMbaevjgUnUQwEEg5oUA/N4=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ezNSni1satayRc1lFeeqynU3lzaorj+UYbh9x7Q5sc8=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9NC9HD/ejvVEkQ/HyyI6mzC1uca8DegWfLyDqUkkqQ0=</DigestValue>
      </Reference>
      <Reference URI="/xl/sharedStrings.xml?ContentType=application/vnd.openxmlformats-officedocument.spreadsheetml.sharedStrings+xml">
        <DigestMethod Algorithm="http://www.w3.org/2001/04/xmlenc#sha256"/>
        <DigestValue>z7sJXXFC2sXdL4bMnawWvUzjZPMk7YBBVFF+SCf2k98=</DigestValue>
      </Reference>
      <Reference URI="/xl/styles.xml?ContentType=application/vnd.openxmlformats-officedocument.spreadsheetml.styles+xml">
        <DigestMethod Algorithm="http://www.w3.org/2001/04/xmlenc#sha256"/>
        <DigestValue>42gVSCrefSqDnyfO3L2J4qb4netxoQSJnLRIpAz5qrY=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uR3yEXBH4DeQ4YjvP54biXgx7zhz+9oyngPV4WjjYtM=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9S/B/JhjgUKc8uIWIeOmsWvjUJrr2ojbt+IEvznfN9s=</DigestValue>
      </Reference>
      <Reference URI="/xl/worksheets/sheet1.xml?ContentType=application/vnd.openxmlformats-officedocument.spreadsheetml.worksheet+xml">
        <DigestMethod Algorithm="http://www.w3.org/2001/04/xmlenc#sha256"/>
        <DigestValue>a38iL9l7d+F8nkLqnawseKbGx3f8vBUnAvX9aldpMDc=</DigestValue>
      </Reference>
      <Reference URI="/xl/worksheets/sheet2.xml?ContentType=application/vnd.openxmlformats-officedocument.spreadsheetml.worksheet+xml">
        <DigestMethod Algorithm="http://www.w3.org/2001/04/xmlenc#sha256"/>
        <DigestValue>24sWCfvSmFd8oL1IlNSw/+KxfCoLQQUFDAsFddsm/MA=</DigestValue>
      </Reference>
      <Reference URI="/xl/worksheets/sheet3.xml?ContentType=application/vnd.openxmlformats-officedocument.spreadsheetml.worksheet+xml">
        <DigestMethod Algorithm="http://www.w3.org/2001/04/xmlenc#sha256"/>
        <DigestValue>f1OJQo2gDE+4T2j6zzwFuYBkV67Zawb5hz4MGNjBStk=</DigestValue>
      </Reference>
      <Reference URI="/xl/worksheets/sheet4.xml?ContentType=application/vnd.openxmlformats-officedocument.spreadsheetml.worksheet+xml">
        <DigestMethod Algorithm="http://www.w3.org/2001/04/xmlenc#sha256"/>
        <DigestValue>NmDj8czUIsnPeboTXGqLDsHSdep1NJ/IoN5q3EZQM1w=</DigestValue>
      </Reference>
      <Reference URI="/xl/worksheets/sheet5.xml?ContentType=application/vnd.openxmlformats-officedocument.spreadsheetml.worksheet+xml">
        <DigestMethod Algorithm="http://www.w3.org/2001/04/xmlenc#sha256"/>
        <DigestValue>DYRLgaIK8YaKOLipBXDGq9qR+G0dxtHLgfPs1mRYic0=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2019-08-14T16:55:21Z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{46AAE720-7643-4F02-BD14-94240E5203EE}</SetupID>
          <SignatureText>Eduardo Laran</SignatureText>
          <SignatureImage/>
          <SignatureComments/>
          <WindowsVersion>10.0</WindowsVersion>
          <OfficeVersion>16.0.10348/14</OfficeVersion>
          <ApplicationVersion>16.0.10348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2019-08-14T16:55:21Z</xd:SigningTime>
          <xd:SigningCertificate>
            <xd:Cert>
              <xd:CertDigest>
                <DigestMethod Algorithm="http://www.w3.org/2001/04/xmlenc#sha256"/>
                <DigestValue>kUjlJf763MEyYJHIXLn6Wv81QpDJkSNNxierpBjAAZw=</DigestValue>
              </xd:CertDigest>
              <xd:IssuerSerial>
                <X509IssuerName>C=PY, O=DOCUMENTA S.A., CN=CA-DOCUMENTA S.A., SERIALNUMBER=RUC 80050172-1</X509IssuerName>
                <X509SerialNumber>4133501022497292439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CfFgAARAsAACBFTUYAAAEAnBsAAKoAAAAGAAAAAAAAAAAAAAAAAAAAVgUAAAADAAA1AQAArQAAAAAAAAAAAAAAAAAAAAi3BADIo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BmX1Pt/AAAAAAAAAAAAACgSAAAAAAAAQAAAwPt/AADQRmjU+38AAAyUjbb7fwAABAAAAAAAAADQRmjU+38AALm8DwABAAAAAAAAAAAAAADQLpo8nwEAAAAAAACfAQAASAAAAAAAAAC8/OS2+38AAKhjALf7fwAA4P/ktgAAAAABAAAAAAAAAAQc5bb7fwAAAABo1Pt/AAAAAAAAAAAAAAAAAAAAAAAAAAAAAAAAAAAyh5pL8BsAAHALAAAAAAAAINP/N58BAAAIvw8AAQAAAAAAAAAAAAAAAAAAAAAAAAAAAAAAAAAAAAAAAAAAAAAAab4PAAEAAAA/ho22ZHYACAAAAAAlAAAADAAAAAEAAAAYAAAADAAAAAAAAAASAAAADAAAAAEAAAAeAAAAGAAAAL0AAAAEAAAA9wAAABEAAAAlAAAADAAAAAEAAABUAAAAiAAAAL4AAAAEAAAA9QAAABAAAAABAAAAYfe0QVU1tEG+AAAABAAAAAoAAABMAAAAAAAAAAAAAAAAAAAA//////////9gAAAAMQA0AC8AMAA4AC8AMgAwADEAO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CwjNH7fwAAYFZo1Pt/AAAJAAAAAAAAAAkAAAAAAAAA55ONtvt/AAAAAAAAAAAAAPKem0vwGwAA2KQOAAEAAABgDAAAAAAAACDT/zefAQAAyKUOAAEAAABeGQoiAAAAALhf2/OdDAAAYAeB0ft/AABgDAAAAAAAACDT/zcAAAAAyLCM0ft/AAAAAAAAAAAAAPgDAAAAAAAAAAAAAAAAAAAAAAAAAAAAAAAAAAAAAAAAcp6bS/AbAABGf23RAAAAAPhf2/OdDAAAoLn/N58BAAAg0/83nwEAADCmDgABAAAAAAAAAAAAAAAHAAAAAAAAAAAAAAAAAAAAbKUO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gwm5BnwEAAAAAAAAAAAAAAQAAAAAAAABw1/83nwEAACDjbUGfAQAAcVgTwtpS1QECAAAAAAAAAADuJbb7fwAASO4ltvt/AAADAAAAAAAAABCUN7b7fwAAGJg3tvt/AABgB4HR+38AACBj/jyfAQAAAgAAAAAAAADIsIzR+38AAAAAAAAAAAAAduTYsHVkAAACAAAAAAAAAAAAAAAAAAAAAAAAAAAAAADynptL8BsAAAAAAAAAAAAAGJg3tvt/AADg////AAAAACDT/zefAQAAyKUOAAEAAAAAAAAAAAAAAAYAAAAAAAAAAAAAAAAAAADspA4A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PAAAARwAAACkAAAAzAAAAZ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JBl/jwAAIA/iyUAtQAAgD8AAIA/AACAP/7/////////wK0OAAEAAACQZf48AAAAAP////8AAAAAAAAAAAAAAAAIAAAAAAAAAGAHgdH7fwAAQIX+PAAAgD+LJQC1AAAAAMiwjNH7fwAAAAAAAAAAAACW5diwdWQAAAAIAAAAAAAAAAAAAAAAAAAAAAAAAAAAAJKfm0vwGwAAAAAAAAAAAADgFZY8AACAP/D///8AAAAAINP/N58BAABopg4AAQAAAAAAAAAAAAAACQAAAAAAAAAAAAAAAAAAAIylDgBkdgAIAAAAACUAAAAMAAAABAAAABgAAAAMAAAAAAAAABIAAAAMAAAAAQAAAB4AAAAYAAAAKQAAADMAAACQAAAASAAAACUAAAAMAAAABAAAAFQAAACcAAAAKgAAADMAAACOAAAARwAAAAEAAABh97RBVTW0QSoAAAAzAAAADQAAAEwAAAAAAAAAAAAAAAAAAAD//////////2gAAABFAGQAdQBhAHIAZABvACAATABhAHIAYQBuAAAACAAAAAkAAAAJAAAACAAAAAYAAAAJAAAACQAAAAQAAAAIAAAACAAAAAY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//////////2gAAABFAGQAdQBhAHIAZABvACAATABhAHIAYQBuAAAABgAAAAcAAAAHAAAABgAAAAQAAAAHAAAABwAAAAMAAAAFAAAABgAAAAQ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//////////bAAAAEMAbwBuAHQAYQBkAG8AcgAgAEcAZQBuAGUAcgBhAGwABwAAAAcAAAAHAAAABAAAAAYAAAAHAAAABwAAAAQAAAADAAAACAAAAAYAAAAHAAAABgAAAAQ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</Object>
  <Object Id="idInvalidSigLnImg">AQAAAGwAAAAAAAAAAAAAAP8AAAB/AAAAAAAAAAAAAACfFgAARAsAACBFTUYAAAEAOB8AALAAAAAGAAAAAAAAAAAAAAAAAAAAVgUAAAADAAA1AQAArQAAAAAAAAAAAAAAAAAAAAi3BADIo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Ft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/Q8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Zl9T7fwAAAAAAAAAAAAAoEgAAAAAAAEAAAMD7fwAA0EZo1Pt/AAAMlI22+38AAAQAAAAAAAAA0EZo1Pt/AAC5vA8AAQAAAAAAAAAAAAAA0C6aPJ8BAAAAAAAAnwEAAEgAAAAAAAAAvPzktvt/AACoYwC3+38AAOD/5LYAAAAAAQAAAAAAAAAEHOW2+38AAAAAaNT7fwAAAAAAAAAAAAAAAAAAAAAAAAAAAAAAAAAAMoeaS/AbAABwCwAAAAAAACDT/zefAQAACL8PAAEAAAAAAAAAAAAAAAAAAAAAAAAAAAAAAAAAAAAAAAAAAAAAAGm+DwABAAAAP4aNtmR2AAgAAAAAJQAAAAwAAAABAAAAGAAAAAwAAAD/AAAAEgAAAAwAAAABAAAAHgAAABgAAAAiAAAABAAAAHIAAAARAAAAJQAAAAwAAAABAAAAVAAAAKgAAAAjAAAABAAAAHAAAAAQAAAAAQAAAGH3tEFVNbR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wjNH7fwAAYFZo1Pt/AAAJAAAAAAAAAAkAAAAAAAAA55ONtvt/AAAAAAAAAAAAAPKem0vwGwAA2KQOAAEAAABgDAAAAAAAACDT/zefAQAAyKUOAAEAAABeGQoiAAAAALhf2/OdDAAAYAeB0ft/AABgDAAAAAAAACDT/zcAAAAAyLCM0ft/AAAAAAAAAAAAAPgDAAAAAAAAAAAAAAAAAAAAAAAAAAAAAAAAAAAAAAAAcp6bS/AbAABGf23RAAAAAPhf2/OdDAAAoLn/N58BAAAg0/83nwEAADCmDgABAAAAAAAAAAAAAAAHAAAAAAAAAAAAAAAAAAAAbKUO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gwm5BnwEAAAAAAAAAAAAAAQAAAAAAAABw1/83nwEAACDjbUGfAQAAcVgTwtpS1QECAAAAAAAAAADuJbb7fwAASO4ltvt/AAADAAAAAAAAABCUN7b7fwAAGJg3tvt/AABgB4HR+38AACBj/jyfAQAAAgAAAAAAAADIsIzR+38AAAAAAAAAAAAAduTYsHVkAAACAAAAAAAAAAAAAAAAAAAAAAAAAAAAAADynptL8BsAAAAAAAAAAAAAGJg3tvt/AADg////AAAAACDT/zefAQAAyKUOAAEAAAAAAAAAAAAAAAYAAAAAAAAAAAAAAAAAAADspA4A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PAAAARwAAACkAAAAzAAAAZ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JBl/jwAAIA/iyUAtQAAgD8AAIA/AACAP/7/////////wK0OAAEAAACQZf48AAAAAP////8AAAAAAAAAAAAAAAAIAAAAAAAAAGAHgdH7fwAAQIX+PAAAgD+LJQC1AAAAAMiwjNH7fwAAAAAAAAAAAACW5diwdWQAAAAIAAAAAAAAAAAAAAAAAAAAAAAAAAAAAJKfm0vwGwAAAAAAAAAAAADgFZY8AACAP/D///8AAAAAINP/N58BAABopg4AAQAAAAAAAAAAAAAACQAAAAAAAAAAAAAAAAAAAIylDgBkdgAIAAAAACUAAAAMAAAABAAAABgAAAAMAAAAAAAAABIAAAAMAAAAAQAAAB4AAAAYAAAAKQAAADMAAACQAAAASAAAACUAAAAMAAAABAAAAFQAAACcAAAAKgAAADMAAACOAAAARwAAAAEAAABh97RBVTW0QSoAAAAzAAAADQAAAEwAAAAAAAAAAAAAAAAAAAD//////////2gAAABFAGQAdQBhAHIAZABvACAATABhAHIAYQBuAAAACAAAAAkAAAAJAAAACAAAAAYAAAAJAAAACQAAAAQAAAAIAAAACAAAAAY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//////////2gAAABFAGQAdQBhAHIAZABvACAATABhAHIAYQBuAFMABgAAAAcAAAAHAAAABgAAAAQAAAAHAAAABwAAAAMAAAAFAAAABgAAAAQ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//////////bAAAAEMAbwBuAHQAYQBkAG8AcgAgAEcAZQBuAGUAcgBhAGwABwAAAAcAAAAHAAAABAAAAAYAAAAHAAAABwAAAAQAAAADAAAACAAAAAYAAAAHAAAABgAAAAQ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fdT4OjdbCGxPlu+7MuDdyEhVwTLam+tiseAt1D+jYeY=</DigestValue>
    </Reference>
    <Reference Type="http://www.w3.org/2000/09/xmldsig#Object" URI="#idOfficeObject">
      <DigestMethod Algorithm="http://www.w3.org/2001/04/xmlenc#sha256"/>
      <DigestValue>ygOsaaxkmPMKs3QNC/dp9c4mGWZ23a8YtSK7I4p3vjw=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JQ6nMD2wuCqXvXz9w0FKXnfPJqVG1sUTLebz3756T3E=</DigestValue>
    </Reference>
    <Reference Type="http://www.w3.org/2000/09/xmldsig#Object" URI="#idValidSigLnImg">
      <DigestMethod Algorithm="http://www.w3.org/2001/04/xmlenc#sha256"/>
      <DigestValue>YpQmmYp+cv53Pkdgggsm1Po9fZ5JIWzjsE48J5zBEZ8=</DigestValue>
    </Reference>
    <Reference Type="http://www.w3.org/2000/09/xmldsig#Object" URI="#idInvalidSigLnImg">
      <DigestMethod Algorithm="http://www.w3.org/2001/04/xmlenc#sha256"/>
      <DigestValue>9UlNjBQG0y1Z/Fx536Ci0o3iNf+3JsVJZyycmEJ40Yo=</DigestValue>
    </Reference>
  </SignedInfo>
  <SignatureValue>SR7yHFxYi4RZRJEjjdBC/yT2kQCeFqrIb61qkRd//8hn8d0wdByuolRNzhlQBx7ssSeLgG+tS2u0
5o1ozBXjXNn0sS3h1GHHWotls0uix07i0iBvDR579OaQtMcLn0s9sawuuVSLztqjL7Itvb+cPWNm
T3oMK72jn0ZJkvyOwuyQdYoCdIs0mdHo/7F1xtIH+9B2x1v3L0yK4ip8cwU1l/pJCiLlzJ46br21
2pQY0jp0F3t5diqJrYKYfgG5vzbmDzYFhSLyv0hxDuhD2CMaRG0riPl1jV7nsVZCSKGomwKAcWu3
jg87fpxA3+wQW/qNmLesQ5KpycM2865MtSDaUQ==</SignatureValue>
  <KeyInfo>
    <X509Data>
      <X509Certificate>MIIH+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/zmKIH5wpw0/FI67SDpM/BkcAI7qdHnMnKSbEoyq70Kbpqxj3IjtDCDQuiSSrr/emtzu85qOkDrRJQIGfa6ZYRAOizSRali7R4Ktx4AMf4PIFRiwQUb0XIwE4Optp9JldnzdPtEG2V3f2b4ixcO2ckOoXpmzYHz1t7Y/STfDhfJgm+w7qE984ct9J3JpEZTmEg4mQD6Zw1r6EO49g2CIW3RSCr8pouyprhWlLv/rxUD2Q//RB+5PvAnie/HJP1eV863sYxB6jcS/YFWguXLFdP2BJGemExgvXZVmzf7wy2rSbrQ6rk2Lrdv9rcjO+aj40YkkL3CYuwmOag4I4YwIDAQABo4IDfjCCA3owDAYDVR0TAQH/BAIwADAOBgNVHQ8BAf8EBAMCBeAwKgYDVR0lAQH/BCAwHgYIKwYBBQUHAwEGCCsGAQUFBwMCBggrBgEFBQcDBDAdBgNVHQ4EFgQUR+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/8PeQYlVU1OJFr59TXxTfQwpUCfU+2OzigGVuAEJ3PcO0nO2sf/kemgXwLdQxa91S1JUThjgNnRUtARn8xL8RTX0gaYOv+fUELXMR35keC0P8l3wu7uNp5b56aSHLp6mDCFY0XAvf8IfyfafaysCMDLDfZZyH74R8rV8+o065as/vB/hlsRPe+5TxRLiE7akTJBil3Gs9pe6dPKjvoiPXPmQA9BMAZsUU5xDTMhSNxpRTDCulhgKBa3M92qxRdQv5bSaPU01hiMcvLrpj2R1gvH/C5z4HTNbQhkapF3fO8l3cRMLsl7SPF3Gr0LHftfVYfKkQRQeRvoSoeW9dDs11Nrh88sG+9yRhL+WEhOggNhk+oT6iEpcal1k8mp0aaJU+g6UGn9OkmZJWAJkn0Ox5U7jjvipJMyqrX7OT5SkQgmF2Kq5msyMQDv+IWlDgyNlJIADjC2JQ41ZEQkaietW8/AnKOuHzBHabq9GxtthZsJiBe6U9Lli4q/NB172SpWmFEHCT0IIzstqZkgmf/QxBj2ztnwE9o1sxBGnP3DsL4A0p7ZqJQs/DdfUM0ktlIWWZapxjdA/6velPjM5xEhob/i7xciz2LZKfbywaOfV0ITJkPccQLjYVoBCjgO3u8s5KjoQRSTY9urLoEHVSIwf4IfTvq7FGI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OAk7cIdC7M5cyFyjVT36EyFmA7NJUMpGXXqe25qPmsA=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OblKC4zarW5F4VF93L5xwX9/OA1Tcr1bzuHo1j7KInY=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drawing1.xml?ContentType=application/vnd.openxmlformats-officedocument.drawing+xml">
        <DigestMethod Algorithm="http://www.w3.org/2001/04/xmlenc#sha256"/>
        <DigestValue>+IgBFzbV9UJW9dDrwTNgDy7PeONsBPs8uSHq93aWl5c=</DigestValue>
      </Reference>
      <Reference URI="/xl/drawings/vmlDrawing1.vml?ContentType=application/vnd.openxmlformats-officedocument.vmlDrawing">
        <DigestMethod Algorithm="http://www.w3.org/2001/04/xmlenc#sha256"/>
        <DigestValue>Qkec/4WtcxZs6cPrM9y4jibeWY1km2K17v77hll1QGI=</DigestValue>
      </Reference>
      <Reference URI="/xl/drawings/vmlDrawing2.vml?ContentType=application/vnd.openxmlformats-officedocument.vmlDrawing">
        <DigestMethod Algorithm="http://www.w3.org/2001/04/xmlenc#sha256"/>
        <DigestValue>muQvgLhSgbRgjIjbSFb+medw92yESoUhqTKWTAFupVE=</DigestValue>
      </Reference>
      <Reference URI="/xl/drawings/vmlDrawing3.vml?ContentType=application/vnd.openxmlformats-officedocument.vmlDrawing">
        <DigestMethod Algorithm="http://www.w3.org/2001/04/xmlenc#sha256"/>
        <DigestValue>Ii6hq635D5PRuTXKS45ukAksIReZPjr868Fi+2jQcuk=</DigestValue>
      </Reference>
      <Reference URI="/xl/drawings/vmlDrawing4.vml?ContentType=application/vnd.openxmlformats-officedocument.vmlDrawing">
        <DigestMethod Algorithm="http://www.w3.org/2001/04/xmlenc#sha256"/>
        <DigestValue>+DZRzDDBR0JG97EiuA2Oo3Me4pa5eM2B4Zbkiu5SMQc=</DigestValue>
      </Reference>
      <Reference URI="/xl/drawings/vmlDrawing5.vml?ContentType=application/vnd.openxmlformats-officedocument.vmlDrawing">
        <DigestMethod Algorithm="http://www.w3.org/2001/04/xmlenc#sha256"/>
        <DigestValue>PkfZ/bvBgIScufoaOv3ATsNxo3Yo2yDk3Ubn9JVKmcE=</DigestValue>
      </Reference>
      <Reference URI="/xl/media/image1.emf?ContentType=image/x-emf">
        <DigestMethod Algorithm="http://www.w3.org/2001/04/xmlenc#sha256"/>
        <DigestValue>udqp8qZpV8GTNla2Z/uDGAbvnnkT0IVs7tlKKqwo1IU=</DigestValue>
      </Reference>
      <Reference URI="/xl/media/image2.emf?ContentType=image/x-emf">
        <DigestMethod Algorithm="http://www.w3.org/2001/04/xmlenc#sha256"/>
        <DigestValue>EEI9g2gH9ozYkAnbX3pZXlQ8MkuMGHQMhL3u2je4F60=</DigestValue>
      </Reference>
      <Reference URI="/xl/media/image3.emf?ContentType=image/x-emf">
        <DigestMethod Algorithm="http://www.w3.org/2001/04/xmlenc#sha256"/>
        <DigestValue>1rb6MV4xQVm44tba4VhAtXYWZWN3ClCYtRBNnW4Yadg=</DigestValue>
      </Reference>
      <Reference URI="/xl/media/image4.emf?ContentType=image/x-emf">
        <DigestMethod Algorithm="http://www.w3.org/2001/04/xmlenc#sha256"/>
        <DigestValue>JnunySdOnBv/A2eVulyiaG7RGkGgPd1e3VZ4gfDieRI=</DigestValue>
      </Reference>
      <Reference URI="/xl/media/image5.emf?ContentType=image/x-emf">
        <DigestMethod Algorithm="http://www.w3.org/2001/04/xmlenc#sha256"/>
        <DigestValue>USIxU+Ezza96HIpeNvF9/gTxKPzmHKQ67rvt3uHqKso=</DigestValue>
      </Reference>
      <Reference URI="/xl/media/image6.emf?ContentType=image/x-emf">
        <DigestMethod Algorithm="http://www.w3.org/2001/04/xmlenc#sha256"/>
        <DigestValue>traiO8GGDvZ9gWl2kCNqqwuL4qW+PzdsajWZZgw7TFI=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FLifMMW5UlLOUkpcqJGjhMbaevjgUnUQwEEg5oUA/N4=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ezNSni1satayRc1lFeeqynU3lzaorj+UYbh9x7Q5sc8=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9NC9HD/ejvVEkQ/HyyI6mzC1uca8DegWfLyDqUkkqQ0=</DigestValue>
      </Reference>
      <Reference URI="/xl/sharedStrings.xml?ContentType=application/vnd.openxmlformats-officedocument.spreadsheetml.sharedStrings+xml">
        <DigestMethod Algorithm="http://www.w3.org/2001/04/xmlenc#sha256"/>
        <DigestValue>z7sJXXFC2sXdL4bMnawWvUzjZPMk7YBBVFF+SCf2k98=</DigestValue>
      </Reference>
      <Reference URI="/xl/styles.xml?ContentType=application/vnd.openxmlformats-officedocument.spreadsheetml.styles+xml">
        <DigestMethod Algorithm="http://www.w3.org/2001/04/xmlenc#sha256"/>
        <DigestValue>42gVSCrefSqDnyfO3L2J4qb4netxoQSJnLRIpAz5qrY=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uR3yEXBH4DeQ4YjvP54biXgx7zhz+9oyngPV4WjjYtM=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9S/B/JhjgUKc8uIWIeOmsWvjUJrr2ojbt+IEvznfN9s=</DigestValue>
      </Reference>
      <Reference URI="/xl/worksheets/sheet1.xml?ContentType=application/vnd.openxmlformats-officedocument.spreadsheetml.worksheet+xml">
        <DigestMethod Algorithm="http://www.w3.org/2001/04/xmlenc#sha256"/>
        <DigestValue>a38iL9l7d+F8nkLqnawseKbGx3f8vBUnAvX9aldpMDc=</DigestValue>
      </Reference>
      <Reference URI="/xl/worksheets/sheet2.xml?ContentType=application/vnd.openxmlformats-officedocument.spreadsheetml.worksheet+xml">
        <DigestMethod Algorithm="http://www.w3.org/2001/04/xmlenc#sha256"/>
        <DigestValue>24sWCfvSmFd8oL1IlNSw/+KxfCoLQQUFDAsFddsm/MA=</DigestValue>
      </Reference>
      <Reference URI="/xl/worksheets/sheet3.xml?ContentType=application/vnd.openxmlformats-officedocument.spreadsheetml.worksheet+xml">
        <DigestMethod Algorithm="http://www.w3.org/2001/04/xmlenc#sha256"/>
        <DigestValue>f1OJQo2gDE+4T2j6zzwFuYBkV67Zawb5hz4MGNjBStk=</DigestValue>
      </Reference>
      <Reference URI="/xl/worksheets/sheet4.xml?ContentType=application/vnd.openxmlformats-officedocument.spreadsheetml.worksheet+xml">
        <DigestMethod Algorithm="http://www.w3.org/2001/04/xmlenc#sha256"/>
        <DigestValue>NmDj8czUIsnPeboTXGqLDsHSdep1NJ/IoN5q3EZQM1w=</DigestValue>
      </Reference>
      <Reference URI="/xl/worksheets/sheet5.xml?ContentType=application/vnd.openxmlformats-officedocument.spreadsheetml.worksheet+xml">
        <DigestMethod Algorithm="http://www.w3.org/2001/04/xmlenc#sha256"/>
        <DigestValue>DYRLgaIK8YaKOLipBXDGq9qR+G0dxtHLgfPs1mRYic0=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2019-08-14T16:55:29Z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{2D6A3C12-0BC2-4985-B29D-8A823B5EC3A6}</SetupID>
          <SignatureText>Eduardo Laran</SignatureText>
          <SignatureImage/>
          <SignatureComments/>
          <WindowsVersion>10.0</WindowsVersion>
          <OfficeVersion>16.0.10348/14</OfficeVersion>
          <ApplicationVersion>16.0.10348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2019-08-14T16:55:29Z</xd:SigningTime>
          <xd:SigningCertificate>
            <xd:Cert>
              <xd:CertDigest>
                <DigestMethod Algorithm="http://www.w3.org/2001/04/xmlenc#sha256"/>
                <DigestValue>kUjlJf763MEyYJHIXLn6Wv81QpDJkSNNxierpBjAAZw=</DigestValue>
              </xd:CertDigest>
              <xd:IssuerSerial>
                <X509IssuerName>C=PY, O=DOCUMENTA S.A., CN=CA-DOCUMENTA S.A., SERIALNUMBER=RUC 80050172-1</X509IssuerName>
                <X509SerialNumber>4133501022497292439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CfFgAARAsAACBFTUYAAAEAnBsAAKoAAAAGAAAAAAAAAAAAAAAAAAAAVgUAAAADAAA1AQAArQAAAAAAAAAAAAAAAAAAAAi3BADIo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BmX1Pt/AAAAAAAAAAAAACgSAAAAAAAAQAAAwPt/AADQRmjU+38AAAyUjbb7fwAABAAAAAAAAADQRmjU+38AALm8DwABAAAAAAAAAAAAAADQLpo8nwEAAAAAAACfAQAASAAAAAAAAAC8/OS2+38AAKhjALf7fwAA4P/ktgAAAAABAAAAAAAAAAQc5bb7fwAAAABo1Pt/AAAAAAAAAAAAAAAAAAAAAAAAAAAAAAAAAAAyh5pL8BsAAHALAAAAAAAAINP/N58BAAAIvw8AAQAAAAAAAAAAAAAAAAAAAAAAAAAAAAAAAAAAAAAAAAAAAAAAab4PAAEAAAA/ho22ZHYACAAAAAAlAAAADAAAAAEAAAAYAAAADAAAAAAAAAASAAAADAAAAAEAAAAeAAAAGAAAAL0AAAAEAAAA9wAAABEAAAAlAAAADAAAAAEAAABUAAAAiAAAAL4AAAAEAAAA9QAAABAAAAABAAAAYfe0QVU1tEG+AAAABAAAAAoAAABMAAAAAAAAAAAAAAAAAAAA//////////9gAAAAMQA0AC8AMAA4AC8AMgAwADEAO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CwjNH7fwAAYFZo1Pt/AAAJAAAAAAAAAAkAAAAAAAAA55ONtvt/AAAAAAAAAAAAAPKem0vwGwAA2KQOAAEAAABgDAAAAAAAACDT/zefAQAAyKUOAAEAAABeGQoiAAAAALhf2/OdDAAAYAeB0ft/AABgDAAAAAAAACDT/zcAAAAAyLCM0ft/AAAAAAAAAAAAAPgDAAAAAAAAAAAAAAAAAAAAAAAAAAAAAAAAAAAAAAAAcp6bS/AbAABGf23RAAAAAPhf2/OdDAAAoLn/N58BAAAg0/83nwEAADCmDgABAAAAAAAAAAAAAAAHAAAAAAAAAAAAAAAAAAAAbKUO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gwm5BnwEAAAAAAAAAAAAAAQAAAAAAAABw1/83nwEAACDjbUGfAQAAcVgTwtpS1QECAAAAAAAAAADuJbb7fwAASO4ltvt/AAADAAAAAAAAABCUN7b7fwAAGJg3tvt/AABgB4HR+38AACBj/jyfAQAAAgAAAAAAAADIsIzR+38AAAAAAAAAAAAAduTYsHVkAAACAAAAAAAAAAAAAAAAAAAAAAAAAAAAAADynptL8BsAAAAAAAAAAAAAGJg3tvt/AADg////AAAAACDT/zefAQAAyKUOAAEAAAAAAAAAAAAAAAYAAAAAAAAAAAAAAAAAAADspA4A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PAAAARwAAACkAAAAzAAAAZ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JBl/jwAAIA/iyUAtQAAgD8AAIA/AACAP/7/////////wK0OAAEAAACQZf48AAAAAP////8AAAAAAAAAAAAAAAAIAAAAAAAAAGAHgdH7fwAAQIX+PAAAgD+LJQC1AAAAAMiwjNH7fwAAAAAAAAAAAACW5diwdWQAAAAIAAAAAAAAAAAAAAAAAAAAAAAAAAAAAJKfm0vwGwAAAAAAAAAAAADgFZY8AACAP/D///8AAAAAINP/N58BAABopg4AAQAAAAAAAAAAAAAACQAAAAAAAAAAAAAAAAAAAIylDgBkdgAIAAAAACUAAAAMAAAABAAAABgAAAAMAAAAAAAAABIAAAAMAAAAAQAAAB4AAAAYAAAAKQAAADMAAACQAAAASAAAACUAAAAMAAAABAAAAFQAAACcAAAAKgAAADMAAACOAAAARwAAAAEAAABh97RBVTW0QSoAAAAzAAAADQAAAEwAAAAAAAAAAAAAAAAAAAD//////////2gAAABFAGQAdQBhAHIAZABvACAATABhAHIAYQBuAAAACAAAAAkAAAAJAAAACAAAAAYAAAAJAAAACQAAAAQAAAAIAAAACAAAAAY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//////////2gAAABFAGQAdQBhAHIAZABvACAATABhAHIAYQBuAAAABgAAAAcAAAAHAAAABgAAAAQAAAAHAAAABwAAAAMAAAAFAAAABgAAAAQ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//////////bAAAAEMAbwBuAHQAYQBkAG8AcgAgAEcAZQBuAGUAcgBhAGwABwAAAAcAAAAHAAAABAAAAAYAAAAHAAAABwAAAAQAAAADAAAACAAAAAYAAAAHAAAABgAAAAQ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</Object>
  <Object Id="idInvalidSigLnImg">AQAAAGwAAAAAAAAAAAAAAP8AAAB/AAAAAAAAAAAAAACfFgAARAsAACBFTUYAAAEAOB8AALAAAAAGAAAAAAAAAAAAAAAAAAAAVgUAAAADAAA1AQAArQAAAAAAAAAAAAAAAAAAAAi3BADIo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Ft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/Q8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Zl9T7fwAAAAAAAAAAAAAoEgAAAAAAAEAAAMD7fwAA0EZo1Pt/AAAMlI22+38AAAQAAAAAAAAA0EZo1Pt/AAC5vA8AAQAAAAAAAAAAAAAA0C6aPJ8BAAAAAAAAnwEAAEgAAAAAAAAAvPzktvt/AACoYwC3+38AAOD/5LYAAAAAAQAAAAAAAAAEHOW2+38AAAAAaNT7fwAAAAAAAAAAAAAAAAAAAAAAAAAAAAAAAAAAMoeaS/AbAABwCwAAAAAAACDT/zefAQAACL8PAAEAAAAAAAAAAAAAAAAAAAAAAAAAAAAAAAAAAAAAAAAAAAAAAGm+DwABAAAAP4aNtmR2AAgAAAAAJQAAAAwAAAABAAAAGAAAAAwAAAD/AAAAEgAAAAwAAAABAAAAHgAAABgAAAAiAAAABAAAAHIAAAARAAAAJQAAAAwAAAABAAAAVAAAAKgAAAAjAAAABAAAAHAAAAAQAAAAAQAAAGH3tEFVNbR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wjNH7fwAAYFZo1Pt/AAAJAAAAAAAAAAkAAAAAAAAA55ONtvt/AAAAAAAAAAAAAPKem0vwGwAA2KQOAAEAAABgDAAAAAAAACDT/zefAQAAyKUOAAEAAABeGQoiAAAAALhf2/OdDAAAYAeB0ft/AABgDAAAAAAAACDT/zcAAAAAyLCM0ft/AAAAAAAAAAAAAPgDAAAAAAAAAAAAAAAAAAAAAAAAAAAAAAAAAAAAAAAAcp6bS/AbAABGf23RAAAAAPhf2/OdDAAAoLn/N58BAAAg0/83nwEAADCmDgABAAAAAAAAAAAAAAAHAAAAAAAAAAAAAAAAAAAAbKUO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gwm5BnwEAAAAAAAAAAAAAAQAAAAAAAABw1/83nwEAACDjbUGfAQAAcVgTwtpS1QECAAAAAAAAAADuJbb7fwAASO4ltvt/AAADAAAAAAAAABCUN7b7fwAAGJg3tvt/AABgB4HR+38AACBj/jyfAQAAAgAAAAAAAADIsIzR+38AAAAAAAAAAAAAduTYsHVkAAACAAAAAAAAAAAAAAAAAAAAAAAAAAAAAADynptL8BsAAAAAAAAAAAAAGJg3tvt/AADg////AAAAACDT/zefAQAAyKUOAAEAAAAAAAAAAAAAAAYAAAAAAAAAAAAAAAAAAADspA4A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PAAAARwAAACkAAAAzAAAAZ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JBl/jwAAIA/iyUAtQAAgD8AAIA/AACAP/7/////////wK0OAAEAAACQZf48AAAAAP////8AAAAAAAAAAAAAAAAIAAAAAAAAAGAHgdH7fwAAQIX+PAAAgD+LJQC1AAAAAMiwjNH7fwAAAAAAAAAAAACW5diwdWQAAAAIAAAAAAAAAAAAAAAAAAAAAAAAAAAAAJKfm0vwGwAAAAAAAAAAAADgFZY8AACAP/D///8AAAAAINP/N58BAABopg4AAQAAAAAAAAAAAAAACQAAAAAAAAAAAAAAAAAAAIylDgBkdgAIAAAAACUAAAAMAAAABAAAABgAAAAMAAAAAAAAABIAAAAMAAAAAQAAAB4AAAAYAAAAKQAAADMAAACQAAAASAAAACUAAAAMAAAABAAAAFQAAACcAAAAKgAAADMAAACOAAAARwAAAAEAAABh97RBVTW0QSoAAAAzAAAADQAAAEwAAAAAAAAAAAAAAAAAAAD//////////2gAAABFAGQAdQBhAHIAZABvACAATABhAHIAYQBuAAAACAAAAAkAAAAJAAAACAAAAAYAAAAJAAAACQAAAAQAAAAIAAAACAAAAAY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//////////2gAAABFAGQAdQBhAHIAZABvACAATABhAHIAYQBuAFMABgAAAAcAAAAHAAAABgAAAAQAAAAHAAAABwAAAAMAAAAFAAAABgAAAAQ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//////////bAAAAEMAbwBuAHQAYQBkAG8AcgAgAEcAZQBuAGUAcgBhAGwABwAAAAcAAAAHAAAABAAAAAYAAAAHAAAABwAAAAQAAAADAAAACAAAAAYAAAAHAAAABgAAAAQ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nJHVM1Rc52Fnje4kdcYdiwi78fzmhGaV/UFATI4fCfo=</DigestValue>
    </Reference>
    <Reference Type="http://www.w3.org/2000/09/xmldsig#Object" URI="#idOfficeObject">
      <DigestMethod Algorithm="http://www.w3.org/2001/04/xmlenc#sha256"/>
      <DigestValue>0PC5foDlKfw7RS7wzfw2QU18w8tgGHjfzw7CR4IamVI=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f37E24PjHj992OggOMMD9rNkVQgyq7HM37iLQF/n/ak=</DigestValue>
    </Reference>
    <Reference Type="http://www.w3.org/2000/09/xmldsig#Object" URI="#idValidSigLnImg">
      <DigestMethod Algorithm="http://www.w3.org/2001/04/xmlenc#sha256"/>
      <DigestValue>bK2M/EF1TI8Zb+7/pQt+IpGPDB3M1gQk1ot2zMh2/dQ=</DigestValue>
    </Reference>
    <Reference Type="http://www.w3.org/2000/09/xmldsig#Object" URI="#idInvalidSigLnImg">
      <DigestMethod Algorithm="http://www.w3.org/2001/04/xmlenc#sha256"/>
      <DigestValue>AlnaClv4DzwBmM/gzY/HbdxEV5m8TmCJC76x/E70NZI=</DigestValue>
    </Reference>
  </SignedInfo>
  <SignatureValue>F4uFQxIF5X1Z/x2OIzChj/g+wUi6S3ZeFaLI4pc9sTfZHCrY9A9C7V6czF2aJUcOElP15euCeMtE
AeMLk+XiKbV3tpbzBB8TiUbd+zOJel+XaQjR423D3brl2pyQuvI7tenjLrvCMV+4Y2YlRLHPfSAj
wr9ZVOGQvPcfnJzBmPJ/EmhXhRV3NXZNyYCFD5d92XOpdypCe42ayMP64gNnFvO/WnQMFBsG8HB0
ArVwCtvB3lIbL0+2KZt3B/zXWL6xKnxnBHIQt5H2kohQ/PrEOPW/Ikt+H38aIw4eU3fOag6e81fk
ThcvlI+n11nDUhykef40DgY9O8t2VcDjNgVeNg==</SignatureValue>
  <KeyInfo>
    <X509Data>
      <X509Certificate>MIIH/jCCBeagAwIBAgIIc/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/JEfR7sdZs5ElmOAZAm1FYMWqAK/mmZbLccLllZNQuRMuFtmyNs+5Sq1db4ZYr8TzbKgutelccR3IzSG5fQW2M6qegD0uXRek1TmRxfcZHiBYFR0sVmwnl4MPrgHAEnlUab9c8VxXv1wpPc2ykFe8kI9tXC+b7C2CSqPTDMs+tm6pix6Lt83jx78qTkA6jx0a80q4nGf18XQ8bZprn27pf6Ve0bGlsRZZ23L//BmHEgPqajvu3A/QuDvwOz9ElfPIjmoJbAo/WTChSKVoMMrIPtcwc6OWBOlM2iUh9Qm3zv1x7v5aMIsOZoAWVbFXhbRG3/bXvsUOZJoVwIDAQABo4IDdzCCA3MwDAYDVR0TAQH/BAIwADAOBgNVHQ8BAf8EBAMCBeAwKgYDVR0lAQH/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AYDVR0RBBUwE4ERZWR1YXB1ZEBnbWFpbC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+DVL/K+k1bbaB2bEgGfqighS6w4ZMW0wXodtcEIqJdDR4cb+PxfiRbF1tRh0m8sVGwu0WR+Y7VawmMz33dDHhU2QGUq/9pI0Lw6dw9l1dPGKpe9S0fJgxrMLDBjFdE0TQIN+I4j7gl8nnnMlnWFv0e2ncmSq5nyA3pDOO5TTwKnpQ7D6oGa83yns2Fwd8SoHtgUptV4Sp0f1El7NZotq6K92usDfjccxtd9DsoGn2F71UHcl8HrH06wfFdXExUedDXzoB7nKxlWCrWCxajkd4oyM0qCSTfQMTWDvrC0ypo+ShJ1wrmZprmo7CtgI9CyTvFpJ1P1cBpVcgpp/dPQHAXExqGBGRqMC7IZRPeN6+uPpsiydqFTzBrgSz3DiN6iPKV8mgclbE+33nxy7taEg7dscgmgpu4NfOCqfdl3KqQe8GFUd6ZAQxcg4ldXvQhc08m4utTz8/31IilKlIS4uD4nT4j54z+Evz0sMN7n5tsW1CrL3DvIVXbyS1hDHEidBWuoai67FtDxvlcbAbMT/Ljm6WdndgaUFGMYyrxSQT2qKsICUa6YJi9398nTMaHyLJkfWWJPVROCqCvuscBpLeB9aFLJIkynL1Q8p5QrvwuRW/SAZenSe1rf8ZI+XT6/yW9mufmtPDn9/ODmXZb0mbYscvcn4tdGZpiEY8xL1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OAk7cIdC7M5cyFyjVT36EyFmA7NJUMpGXXqe25qPmsA=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OblKC4zarW5F4VF93L5xwX9/OA1Tcr1bzuHo1j7KInY=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drawing1.xml?ContentType=application/vnd.openxmlformats-officedocument.drawing+xml">
        <DigestMethod Algorithm="http://www.w3.org/2001/04/xmlenc#sha256"/>
        <DigestValue>+IgBFzbV9UJW9dDrwTNgDy7PeONsBPs8uSHq93aWl5c=</DigestValue>
      </Reference>
      <Reference URI="/xl/drawings/vmlDrawing1.vml?ContentType=application/vnd.openxmlformats-officedocument.vmlDrawing">
        <DigestMethod Algorithm="http://www.w3.org/2001/04/xmlenc#sha256"/>
        <DigestValue>Qkec/4WtcxZs6cPrM9y4jibeWY1km2K17v77hll1QGI=</DigestValue>
      </Reference>
      <Reference URI="/xl/drawings/vmlDrawing2.vml?ContentType=application/vnd.openxmlformats-officedocument.vmlDrawing">
        <DigestMethod Algorithm="http://www.w3.org/2001/04/xmlenc#sha256"/>
        <DigestValue>muQvgLhSgbRgjIjbSFb+medw92yESoUhqTKWTAFupVE=</DigestValue>
      </Reference>
      <Reference URI="/xl/drawings/vmlDrawing3.vml?ContentType=application/vnd.openxmlformats-officedocument.vmlDrawing">
        <DigestMethod Algorithm="http://www.w3.org/2001/04/xmlenc#sha256"/>
        <DigestValue>Ii6hq635D5PRuTXKS45ukAksIReZPjr868Fi+2jQcuk=</DigestValue>
      </Reference>
      <Reference URI="/xl/drawings/vmlDrawing4.vml?ContentType=application/vnd.openxmlformats-officedocument.vmlDrawing">
        <DigestMethod Algorithm="http://www.w3.org/2001/04/xmlenc#sha256"/>
        <DigestValue>+DZRzDDBR0JG97EiuA2Oo3Me4pa5eM2B4Zbkiu5SMQc=</DigestValue>
      </Reference>
      <Reference URI="/xl/drawings/vmlDrawing5.vml?ContentType=application/vnd.openxmlformats-officedocument.vmlDrawing">
        <DigestMethod Algorithm="http://www.w3.org/2001/04/xmlenc#sha256"/>
        <DigestValue>PkfZ/bvBgIScufoaOv3ATsNxo3Yo2yDk3Ubn9JVKmcE=</DigestValue>
      </Reference>
      <Reference URI="/xl/media/image1.emf?ContentType=image/x-emf">
        <DigestMethod Algorithm="http://www.w3.org/2001/04/xmlenc#sha256"/>
        <DigestValue>udqp8qZpV8GTNla2Z/uDGAbvnnkT0IVs7tlKKqwo1IU=</DigestValue>
      </Reference>
      <Reference URI="/xl/media/image2.emf?ContentType=image/x-emf">
        <DigestMethod Algorithm="http://www.w3.org/2001/04/xmlenc#sha256"/>
        <DigestValue>EEI9g2gH9ozYkAnbX3pZXlQ8MkuMGHQMhL3u2je4F60=</DigestValue>
      </Reference>
      <Reference URI="/xl/media/image3.emf?ContentType=image/x-emf">
        <DigestMethod Algorithm="http://www.w3.org/2001/04/xmlenc#sha256"/>
        <DigestValue>1rb6MV4xQVm44tba4VhAtXYWZWN3ClCYtRBNnW4Yadg=</DigestValue>
      </Reference>
      <Reference URI="/xl/media/image4.emf?ContentType=image/x-emf">
        <DigestMethod Algorithm="http://www.w3.org/2001/04/xmlenc#sha256"/>
        <DigestValue>JnunySdOnBv/A2eVulyiaG7RGkGgPd1e3VZ4gfDieRI=</DigestValue>
      </Reference>
      <Reference URI="/xl/media/image5.emf?ContentType=image/x-emf">
        <DigestMethod Algorithm="http://www.w3.org/2001/04/xmlenc#sha256"/>
        <DigestValue>USIxU+Ezza96HIpeNvF9/gTxKPzmHKQ67rvt3uHqKso=</DigestValue>
      </Reference>
      <Reference URI="/xl/media/image6.emf?ContentType=image/x-emf">
        <DigestMethod Algorithm="http://www.w3.org/2001/04/xmlenc#sha256"/>
        <DigestValue>traiO8GGDvZ9gWl2kCNqqwuL4qW+PzdsajWZZgw7TFI=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FLifMMW5UlLOUkpcqJGjhMbaevjgUnUQwEEg5oUA/N4=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ezNSni1satayRc1lFeeqynU3lzaorj+UYbh9x7Q5sc8=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9NC9HD/ejvVEkQ/HyyI6mzC1uca8DegWfLyDqUkkqQ0=</DigestValue>
      </Reference>
      <Reference URI="/xl/sharedStrings.xml?ContentType=application/vnd.openxmlformats-officedocument.spreadsheetml.sharedStrings+xml">
        <DigestMethod Algorithm="http://www.w3.org/2001/04/xmlenc#sha256"/>
        <DigestValue>z7sJXXFC2sXdL4bMnawWvUzjZPMk7YBBVFF+SCf2k98=</DigestValue>
      </Reference>
      <Reference URI="/xl/styles.xml?ContentType=application/vnd.openxmlformats-officedocument.spreadsheetml.styles+xml">
        <DigestMethod Algorithm="http://www.w3.org/2001/04/xmlenc#sha256"/>
        <DigestValue>42gVSCrefSqDnyfO3L2J4qb4netxoQSJnLRIpAz5qrY=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uR3yEXBH4DeQ4YjvP54biXgx7zhz+9oyngPV4WjjYtM=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9S/B/JhjgUKc8uIWIeOmsWvjUJrr2ojbt+IEvznfN9s=</DigestValue>
      </Reference>
      <Reference URI="/xl/worksheets/sheet1.xml?ContentType=application/vnd.openxmlformats-officedocument.spreadsheetml.worksheet+xml">
        <DigestMethod Algorithm="http://www.w3.org/2001/04/xmlenc#sha256"/>
        <DigestValue>a38iL9l7d+F8nkLqnawseKbGx3f8vBUnAvX9aldpMDc=</DigestValue>
      </Reference>
      <Reference URI="/xl/worksheets/sheet2.xml?ContentType=application/vnd.openxmlformats-officedocument.spreadsheetml.worksheet+xml">
        <DigestMethod Algorithm="http://www.w3.org/2001/04/xmlenc#sha256"/>
        <DigestValue>24sWCfvSmFd8oL1IlNSw/+KxfCoLQQUFDAsFddsm/MA=</DigestValue>
      </Reference>
      <Reference URI="/xl/worksheets/sheet3.xml?ContentType=application/vnd.openxmlformats-officedocument.spreadsheetml.worksheet+xml">
        <DigestMethod Algorithm="http://www.w3.org/2001/04/xmlenc#sha256"/>
        <DigestValue>f1OJQo2gDE+4T2j6zzwFuYBkV67Zawb5hz4MGNjBStk=</DigestValue>
      </Reference>
      <Reference URI="/xl/worksheets/sheet4.xml?ContentType=application/vnd.openxmlformats-officedocument.spreadsheetml.worksheet+xml">
        <DigestMethod Algorithm="http://www.w3.org/2001/04/xmlenc#sha256"/>
        <DigestValue>NmDj8czUIsnPeboTXGqLDsHSdep1NJ/IoN5q3EZQM1w=</DigestValue>
      </Reference>
      <Reference URI="/xl/worksheets/sheet5.xml?ContentType=application/vnd.openxmlformats-officedocument.spreadsheetml.worksheet+xml">
        <DigestMethod Algorithm="http://www.w3.org/2001/04/xmlenc#sha256"/>
        <DigestValue>DYRLgaIK8YaKOLipBXDGq9qR+G0dxtHLgfPs1mRYic0=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2019-08-14T20:25:26Z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{D61EA595-0BF0-45F2-9704-3A9D404C9A29}</SetupID>
          <SignatureText>Eduardo Apud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2019-08-14T20:25:26Z</xd:SigningTime>
          <xd:SigningCertificate>
            <xd:Cert>
              <xd:CertDigest>
                <DigestMethod Algorithm="http://www.w3.org/2001/04/xmlenc#sha256"/>
                <DigestValue>y2h5CliJMVRljTh1ta/qDteQFtsnmKm3jxTexYUtap8=</DigestValue>
              </xd:CertDigest>
              <xd:IssuerSerial>
                <X509IssuerName>C=PY, O=DOCUMENTA S.A., CN=CA-DOCUMENTA S.A., SERIALNUMBER=RUC 80050172-1</X509IssuerName>
                <X509SerialNumber>8356660620887341019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cBAAB/AAAAAAAAAAAAAAAgFQAAqwkAACBFTUYAAAEAqBsAAKoAAAAGAAAAAAAAAAAAAAAAAAAAQAYAAIQDAAA1AQAArgAAAAAAAAAAAAAAAAAAAAi3BACwp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/AAAAAAAAAAAAAAAY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GlyCQAAAExLk3IAAAAAcENddGjRKQJoyw8ATXrQdkN4AAAgyQ8CAAAAAPfgO3c8yQ8Cl+E7dwAAXXRo0SkCxuE7d4zJDwJo0SkCkNDgbgAAAACQ0OBuZwA7KWjRKQIAAAAAAAAAAAAAAAAAAAAAmNgpAgAAAAAAAAAAAAAAAAAAbVgAAAAA0MoPAhl70HYgyQ8CAAAAACV70HYAAAAAAABddNytOndannx1/////0TJDwJIyQ8CBAAAAIDJDwIAAJNyAKCTcgCwAgBwyQ8CnZuBcgCgk3IkpwIABAAAAAAFOHd4yQ8C3JuBcvBGlnLzm4FyfNDH+ITJDwLrl3VyZHYACAAAAAAlAAAADAAAAAEAAAAYAAAADAAAAAAAAAISAAAADAAAAAEAAAAeAAAAGAAAAMMAAAAEAAAA9wAAABEAAAAlAAAADAAAAAEAAABUAAAAhAAAAMQAAAAEAAAA9QAAABAAAAABAAAAAICaQauqmkHEAAAABAAAAAkAAABMAAAAAAAAAAAAAAAAAAAA//////////9gAAAAMQA0AC8AOAAvADIAMAAxADkAAAAGAAAABgAAAAQAAAAGAAAABAAAAAYAAAAGAAAABgAAAAYAAABLAAAAQAAAADAAAAAFAAAAIAAAAAEAAAABAAAAEAAAAAAAAAAAAAAAGAEAAIAAAAAAAAAAAAAAABgBAACAAAAAUgAAAHABAAACAAAAEAAAAAcAAAAAAAAAAAAAALwCAAAAAAAAAQICIlMAeQBzAHQAZQBtAAAAAAAAAAAAAAAAAAAAAAAAAAAAAAAAAAAAAAAAAAAAAAAAAAAAAAAAAAAAAAAAAAAAAAAAAAAAQ3gAAAAAXXSUtw8C9+A7d5S3DwKX4Tt3AABddGjRKQLG4Tt35LcPAmjRKQIyS5NyAAAAADJLk3IAAAAAaNEpAgAAAAAAAAAAAAAAAAAAAACY2CkCAAAAAAAAAAAAAAAAAAAAAAAAAAAAAAAAAAAAAAAAAAAAAAAAAAAAAAAAAAAAAAAAAAAAAAAAAAAAAAAAAAAAAL0R+Mz0Nl0PiLgPAsLTN3cAAAAAAQAAAOS3DwL//wAAAAAAAAcAAAAAAAAAGFp7dbi4DwJUBop/BwAAAOi4DwJs6XB16LgPAgAAAAAAAgAAAAAAAAAAAAAAAAAAAAAAAGjRKQCgNl0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DwJkAQAAAAAAAAAAAAA0DmgQHDcPAgg5DwJNetB2aM7B+MA2DwIAAAAAAAAAAIikum5lN49uqEwyAkA2DwKkNg8CS4W1bv////+QNg8CnriRbnoclm7SuJFu8CuQbgIskG60zsH4iKS6bpTOwfi4Ng8Cf7iRbqAZUxQAAAAAAABtWOA2DwJwOA8CGXvQdsA2DwIHAAAAJXvQdujnum7g////AAAAAAAAAAAAAAAAkAEAAAAAAAEGAAAAAAAAAAAAe3VsAAAAVAaKfwYAAAAUOA8CbOlwdRQ4DwIAAAAAAAIAAAAAAAAAAAAAAAAAAAAAAAAAAAAAAAAAAAAAAABkdgAIAAAAACUAAAAMAAAAAwAAABgAAAAMAAAAAAAAAhIAAAAMAAAAAQAAABYAAAAMAAAACAAAAFQAAABUAAAACgAAACcAAAAeAAAASgAAAAEAAAAAgJpBq6qa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0AAABHAAAAKQAAADMAAABlAAAAFQAAACEA8AAAAAAAAAAAAAAAgD8AAAAAAAAAAAAAgD8AAAAAAAAAAAAAAAAAAAAAAAAAAAAAAAAAAAAAAAAAACUAAAAMAAAAAAAAgCgAAAAMAAAABAAAAFIAAABwAQAABAAAAPD///8AAAAAAAAAAAAAAACQAQAAAAAAAQAAAABzAGUAZwBvAGUAIAB1AGkAAAAAAAAAAAAAAAAAAAAAAAAAAAAAAAAAAAAAAAAAAAAAAAAAAAAAAAAAAAAAAAAAAAAPAmQBAAAAAAAAAAAAAEgOaBAkNg8CEDgPAk160HYNAAAAyDUPAgAAAAAAAAAAYOxeEBUAAADQNg8CAAAAAAANEBRsAAAAAN03boA1DwJXUGty1BABxWDsXhCM3Ddu4OxlDmDsXhDAf1waFQAAAGDsXhC43DduAQAAABwAAAAAAG1YYOxeEHg3DwIZe9B2yDUPAgcAAAAle9B2AAAAAPD///8AAAAAAAAAAAAAAACQAQAAAAAAAQkAAAAAAAAAAAB7dWUAIABUBop/CQAAABw3DwJs6XB1HDcPAgAAAAAAAgAAAAAAAAAAAAAAAAAAAAAAAAAAAAAAAAAAAAAPAmR2AAgAAAAAJQAAAAwAAAAEAAAAGAAAAAwAAAAAAAACEgAAAAwAAAABAAAAHgAAABgAAAApAAAAMwAAAI4AAABIAAAAJQAAAAwAAAAEAAAAVAAAAJQAAAAqAAAAMwAAAIwAAABHAAAAAQAAAACAmkGrqppBKgAAADMAAAAMAAAATAAAAAAAAAAAAAAAAAAAAP//////////ZAAAAEUAZAB1AGEAcgBkAG8AIABBAHAAdQBkAAgAAAAJAAAACQAAAAgAAAAGAAAACQAAAAkAAAAEAAAACgAAAAkAAAAJAAAACQAAAEsAAABAAAAAMAAAAAUAAAAgAAAAAQAAAAEAAAAQAAAAAAAAAAAAAAAYAQAAgAAAAAAAAAAAAAAAGAEAAIAAAAAlAAAADAAAAAIAAAAnAAAAGAAAAAUAAAAAAAAA////AAAAAAAlAAAADAAAAAUAAABMAAAAZAAAAAAAAABQAAAAFwEAAHwAAAAAAAAAUAAAAB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UAAAACgAAAFAAAABUAAAAXAAAAAEAAAAAgJpBq6qaQQoAAABQAAAADAAAAEwAAAAAAAAAAAAAAAAAAAD//////////2QAAABFAGQAdQBhAHIAZABvACAAQQBwAHUAZAAGAAAABwAAAAcAAAAGAAAABAAAAAcAAAAHAAAAAwAAAAcAAAAHAAAABwAAAAcAAABLAAAAQAAAADAAAAAFAAAAIAAAAAEAAAABAAAAEAAAAAAAAAAAAAAAGAEAAIAAAAAAAAAAAAAAABg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oAAAACgAAAGAAAABSAAAAbAAAAAEAAAAAgJpBq6qaQQoAAABgAAAADwAAAEwAAAAAAAAAAAAAAAAAAAD//////////2wAAABTAGkAbgBkAGkAYwBvACAAVABpAHQAdQBsAGEAcgAAAAYAAAADAAAABwAAAAcAAAADAAAABQAAAAcAAAADAAAABQAAAAMAAAAEAAAABwAAAAMAAAAGAAAABAAAAEsAAABAAAAAMAAAAAUAAAAgAAAAAQAAAAEAAAAQAAAAAAAAAAAAAAAYAQAAgAAAAAAAAAAAAAAAGAEAAIAAAAAlAAAADAAAAAIAAAAnAAAAGAAAAAUAAAAAAAAA////AAAAAAAlAAAADAAAAAUAAABMAAAAZAAAAAkAAABwAAAADgEAAHwAAAAJAAAAcAAAAAYBAAANAAAAIQDwAAAAAAAAAAAAAACAPwAAAAAAAAAAAACAPwAAAAAAAAAAAAAAAAAAAAAAAAAAAAAAAAAAAAAAAAAAJQAAAAwAAAAAAACAKAAAAAwAAAAFAAAAJQAAAAwAAAABAAAAGAAAAAwAAAAAAAACEgAAAAwAAAABAAAAFgAAAAwAAAAAAAAAVAAAAEgBAAAKAAAAcAAAAA0BAAB8AAAAAQAAAACAmkGrqppBCgAAAHAAAAAqAAAATAAAAAQAAAAJAAAAcAAAAA8BAAB9AAAAoAAAAEYAaQByAG0AYQBkAG8AIABwAG8AcgA6ACAARQBEAFUAQQBSAEQATwAgAEEATABGAFIARQBEAE8AIABBAFAAVQBEACAATQBBAFIAVABJAE4ARQBaAAYAAAADAAAABAAAAAkAAAAGAAAABwAAAAcAAAADAAAABwAAAAcAAAAEAAAAAwAAAAMAAAAGAAAACAAAAAgAAAAHAAAABwAAAAgAAAAJAAAAAwAAAAcAAAAFAAAABgAAAAcAAAAGAAAACAAAAAkAAAADAAAABwAAAAYAAAAIAAAACAAAAAMAAAAKAAAABwAAAAcAAAAFAAAAAwAAAAgAAAAGAAAABgAAABYAAAAMAAAAAAAAACUAAAAMAAAAAgAAAA4AAAAUAAAAAAAAABAAAAAUAAAA</Object>
  <Object Id="idInvalidSigLnImg">AQAAAGwAAAAAAAAAAAAAABcBAAB/AAAAAAAAAAAAAAAgFQAAqwkAACBFTUYAAAEASB8AALAAAAAGAAAAAAAAAAAAAAAAAAAAQAYAAIQDAAA1AQAArgAAAAAAAAAAAAAAAAAAAAi3BACwp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/AAAAAAAAAAAAAAAY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Bg8AAACcz+7S6ffb7fnC0t1haH0hMm8aLXIuT8ggOIwoRKslP58cK08AAAFChAAAAMHg9P///////////+bm5k9SXjw/SzBRzTFU0y1NwSAyVzFGXwEBAucwCA8mnM/u69/SvI9jt4tgjIR9FBosDBEjMVTUMlXWMVPRKUSeDxk4AAAAAAAAAADT6ff///////+Tk5MjK0krSbkvUcsuT8YVJFoTIFIrSbgtTcEQHEf//wAAAJzP7vT6/bTa8kRleixHhy1Nwi5PxiQtTnBwcJKSki81SRwtZAgOIwAAAAAAweD02+35gsLqZ5q6Jz1jNEJyOUZ4qamp+/v7////wdPeVnCJAQECMy4AAACv1/Ho8/ubzu6CwuqMudS3u769vb3////////////L5fZymsABAgMuNQAAAK/X8fz9/uLx+snk9uTy+vz9/v///////////////8vl9nKawAECAy4yAAAAotHvtdryxOL1xOL1tdry0+r32+350+r3tdryxOL1pdPvc5rAAQIDLjEAAABpj7ZnjrZqj7Zqj7ZnjrZtkbdukrdtkbdnjrZqj7ZojrZ3rdUCAwQuMw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BpcgkAAABMS5NyAAAAAHBDXXRo0SkCaMsPAE160HZDeAAAIMkPAgAAAAD34Dt3PMkPApfhO3cAAF10aNEpAsbhO3eMyQ8CaNEpApDQ4G4AAAAAkNDgbmcAOylo0SkCAAAAAAAAAAAAAAAAAAAAAJjYKQIAAAAAAAAAAAAAAAAAAG1YAAAAANDKDwIZe9B2IMkPAgAAAAAle9B2AAAAAAAAXXTcrTp3Wp58df////9EyQ8CSMkPAgQAAACAyQ8CAACTcgCgk3IAsAIAcMkPAp2bgXIAoJNyJKcCAAQAAAAABTh3eMkPAtybgXLwRpZy85uBcnzQx/iEyQ8C65d1cmR2AAgAAAAAJQAAAAwAAAABAAAAGAAAAAwAAAD/AAACEgAAAAwAAAABAAAAHgAAABgAAAAiAAAABAAAAHIAAAARAAAAJQAAAAwAAAABAAAAVAAAAKgAAAAjAAAABAAAAHAAAAAQAAAAAQAAAACAmkGrqppBIwAAAAQAAAAPAAAATAAAAAAAAAAAAAAAAAAAAP//////////bAAAAEYAaQByAG0AYQAgAG4AbwAgAHYA4QBsAGkAZABhAIA/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EN4AAAAAF10lLcPAvfgO3eUtw8Cl+E7dwAAXXRo0SkCxuE7d+S3DwJo0SkCMkuTcgAAAAAyS5NyAAAAAGjRKQIAAAAAAAAAAAAAAAAAAAAAmNgpAgAAAAAAAAAAAAAAAAAAAAAAAAAAAAAAAAAAAAAAAAAAAAAAAAAAAAAAAAAAAAAAAAAAAAAAAAAAAAAAAAAAAAC9EfjM9DZdD4i4DwLC0zd3AAAAAAEAAADktw8C//8AAAAAAAAHAAAAAAAAABhae3W4uA8CVAaKfwcAAADouA8CbOlwdei4DwIAAAAAAAIAAAAAAAAAAAAAAAAAAAAAAABo0SkAoDZd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8CZAEAAAAAAAAAAAAANA5oEBw3DwIIOQ8CTXrQdmjOwfjANg8CAAAAAAAAAACIpLpuZTePbqhMMgJANg8CpDYPAkuFtW7/////kDYPAp64kW56HJZu0riRbvArkG4CLJButM7B+Iikum6UzsH4uDYPAn+4kW6gGVMUAAAAAAAAbVjgNg8CcDgPAhl70HbANg8CBwAAACV70Hbo57pu4P///wAAAAAAAAAAAAAAAJABAAAAAAABBgAAAAAAAAAAAHt1bAAAAFQGin8GAAAAFDgPAmzpcHUUOA8CAAAAAAACAAAAAAAAAAAAAAAAAAAAAAAAAAAAAAAAAAAAAAAAZHYACAAAAAAlAAAADAAAAAMAAAAYAAAADAAAAAAAAAISAAAADAAAAAEAAAAWAAAADAAAAAgAAABUAAAAVAAAAAoAAAAnAAAAHgAAAEoAAAABAAAAAICaQauqm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N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DwJkAQAAAAAAAAAAAABIDmgQJDYPAhA4DwJNetB2DQAAAMg1DwIAAAAAAAAAAGDsXhAVAAAA0DYPAgAAAAAADRAUbAAAAADdN26ANQ8CV1BrctQQAcVg7F4QjNw3buDsZQ5g7F4QwH9cGhUAAABg7F4QuNw3bgEAAAAcAAAAAABtWGDsXhB4Nw8CGXvQdsg1DwIHAAAAJXvQdgAAAADw////AAAAAAAAAAAAAAAAkAEAAAAAAAEJAAAAAAAAAAAAe3VlACAAVAaKfwkAAAAcNw8CbOlwdRw3DwIAAAAAAAIAAAAAAAAAAAAAAAAAAAAAAAAAAAAAAAAAAAAADwJkdgAIAAAAACUAAAAMAAAABAAAABgAAAAMAAAAAAAAAhIAAAAMAAAAAQAAAB4AAAAYAAAAKQAAADMAAACOAAAASAAAACUAAAAMAAAABAAAAFQAAACUAAAAKgAAADMAAACMAAAARwAAAAEAAAAAgJpBq6qaQSoAAAAzAAAADAAAAEwAAAAAAAAAAAAAAAAAAAD//////////2QAAABFAGQAdQBhAHIAZABvACAAQQBwAHUAZAAIAAAACQAAAAkAAAAIAAAABgAAAAkAAAAJAAAABAAAAAoAAAAJAAAACQAAAAkAAABLAAAAQAAAADAAAAAFAAAAIAAAAAEAAAABAAAAEAAAAAAAAAAAAAAAGAEAAIAAAAAAAAAAAAAAABgBAACAAAAAJQAAAAwAAAACAAAAJwAAABgAAAAFAAAAAAAAAP///wAAAAAAJQAAAAwAAAAFAAAATAAAAGQAAAAAAAAAUAAAABcBAAB8AAAAAAAAAFAAAAAY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lAAAAAoAAABQAAAAVAAAAFwAAAABAAAAAICaQauqmkEKAAAAUAAAAAwAAABMAAAAAAAAAAAAAAAAAAAA//////////9kAAAARQBkAHUAYQByAGQAbwAgAEEAcAB1AGQABgAAAAcAAAAHAAAABgAAAAQAAAAHAAAABwAAAAMAAAAHAAAABwAAAAcAAAAHAAAASwAAAEAAAAAwAAAABQAAACAAAAABAAAAAQAAABAAAAAAAAAAAAAAABgBAACAAAAAAAAAAAAAAAAY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qAAAAAoAAABgAAAAUgAAAGwAAAABAAAAAICaQauqmkEKAAAAYAAAAA8AAABMAAAAAAAAAAAAAAAAAAAA//////////9sAAAAUwBpAG4AZABpAGMAbwAgAFQAaQB0AHUAbABhAHIAAAAGAAAAAwAAAAcAAAAHAAAAAwAAAAUAAAAHAAAAAwAAAAUAAAADAAAABAAAAAcAAAADAAAABgAAAAQAAABLAAAAQAAAADAAAAAFAAAAIAAAAAEAAAABAAAAEAAAAAAAAAAAAAAAGAEAAIAAAAAAAAAAAAAAABgBAACAAAAAJQAAAAwAAAACAAAAJwAAABgAAAAFAAAAAAAAAP///wAAAAAAJQAAAAwAAAAFAAAATAAAAGQAAAAJAAAAcAAAAA4BAAB8AAAACQAAAHAAAAAGAQAADQAAACEA8AAAAAAAAAAAAAAAgD8AAAAAAAAAAAAAgD8AAAAAAAAAAAAAAAAAAAAAAAAAAAAAAAAAAAAAAAAAACUAAAAMAAAAAAAAgCgAAAAMAAAABQAAACUAAAAMAAAAAQAAABgAAAAMAAAAAAAAAhIAAAAMAAAAAQAAABYAAAAMAAAAAAAAAFQAAABIAQAACgAAAHAAAAANAQAAfAAAAAEAAAAAgJpBq6qa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==</Object>
</Signature>
</file>

<file path=_xmlsignatures/sig7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DuDMWwHUBYrA+BMRNomDXjgm23D5WlDTSxg0NIB/fOk=</DigestValue>
    </Reference>
    <Reference Type="http://www.w3.org/2000/09/xmldsig#Object" URI="#idOfficeObject">
      <DigestMethod Algorithm="http://www.w3.org/2001/04/xmlenc#sha256"/>
      <DigestValue>At58XnBVIVh2+QHp2BZZOSE+93sldg4nQSlhFtzdcRU=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XSHjKsbeDm5RaNxcK0Gv9cb+QPJ8A1bHpx85+r+eJlM=</DigestValue>
    </Reference>
    <Reference Type="http://www.w3.org/2000/09/xmldsig#Object" URI="#idValidSigLnImg">
      <DigestMethod Algorithm="http://www.w3.org/2001/04/xmlenc#sha256"/>
      <DigestValue>3k8R9ncvxGGWGUkI+seCRQTQYRu32J8Ndpt/sKaZfHY=</DigestValue>
    </Reference>
    <Reference Type="http://www.w3.org/2000/09/xmldsig#Object" URI="#idInvalidSigLnImg">
      <DigestMethod Algorithm="http://www.w3.org/2001/04/xmlenc#sha256"/>
      <DigestValue>VOkw8s5a8CgpaaArmQdmssTboIL5+Sae4/Fn1jWNwtc=</DigestValue>
    </Reference>
  </SignedInfo>
  <SignatureValue>ZtymyanDuA5r0mMSJUQqLh3Rf7dnCSPz6sNVUS6v6qOy//O0u3i8bI6hEXrm9cyR1NZ2Wv7Fz/mO
dUqJuTeWEqvJGzDQNuqsfF2AJcIuPJYNGii9aX3fUoBcycMtxtDvNRRpev+6Sg+1YbtAY7UnP8eL
65h4HWnEGQfKZ2/oebdKVVXKUOhOKs+jHFT4YErVr0y0ZeN/KKxJwgj/Stqd12SEzsHUQFtYn7Q9
FDUFzRpJdBJqsZcaNAKj6vPwom2/iFt96UqSLaZACMuX2pDL4Q/p5EwmXa+BieLAw4eocm7YKrQk
AsMYCxPvjzUWuyPXPFD0cSclw4AIA8stuOEDsQ==</SignatureValue>
  <KeyInfo>
    <X509Data>
      <X509Certificate>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+QRILYutJT/VOl56jdgfe5iOteMkNH9WB+NLrmaHLYPNAvQFFN+GCDI6RNFVOVwVM7TPTH1kANzGUkt8TwSrmh6YD7+IZSkLabMhhSeAO366SMAb42Yl4eY8zOo1F2nX9ij4qtPre+YUmgTtnHXAh/vmzwaXZZ/6B3pa0o9tVMmq9DZQmlqTfa77uhXKqhkq0qkxL2f+wf6v3PgZRTLEswH/wEz+qbCZop4okbesh3oGO4YGLr7ApoWnx+NZ0l9nX/sl/2YcqKPkg//VmUxN74rXOnsaeLbbQZZx1dQJa110bdJqQrh1HCWqkmkG3UnBL8G1iU969lAeu10CAwEAAaOCA4MwggN/MAwGA1UdEwEB/wQCMAAwDgYDVR0PAQH/BAQDAgXgMCoGA1UdJQEB/wQgMB4GCCsGAQUFBwMBBggrBgEFBQcDAgYIKwYBBQUHAwQwHQYDVR0OBBYEFAD6vHcdvAzpiz7Vl929hGlgT/TQ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gGA1UdEQQhMB+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/7/rP/9v0Adk3vFtGauBhBYexIeipl2VzwGUQ3syMkkNWqhy8Tk8g7SkFsOMp6f0TN8vWIVW+hxg5v8ODukHmfXFyDLrkGFxGc+2LT64jPBfEnUgrSrMwwTT2H7OLJzNDQbTAa2l5Tn6rLCsnw+DwvaosIDMsdVxZ1ngVP8kb/uU/71dEhx7qqzmZweO3OS5q2cW2bPznopoqUWaSpMNYhkh5WNAiXbfcdKYV47WRtA7rBUqPlFCpJ9khvA/R4iC8Qgo6Uywgbu72Vr0PQdBbrAfzVfTo+umY+B127ZcXXcM/Dn9vHrVvK819QOrDN4+nZeqQbVqUncw4ZMtbziDsNAHeK5hPE47PbncjD5nHEIZtsI8hoqXb8tiPstduYkyvt6HBKRtaDm5abUFRA3bFojXB7yvvEUXSZgAOfVw67UBCEnPKyrnUEuUb4v2aTXAzA6Mbbirl8+oS24qbRFls6dkrQuqACB56WlzOGihc9axzHb9oeTKwAlta2sIjS2q3n3zXEPA6HPqxJqbrFZtL73MX7mVjR6SpmWHIOceNbhJrQfBcrDGcdy0vyESJzRRE8eZcUIRmrFy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OAk7cIdC7M5cyFyjVT36EyFmA7NJUMpGXXqe25qPmsA=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OblKC4zarW5F4VF93L5xwX9/OA1Tcr1bzuHo1j7KInY=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drawing1.xml?ContentType=application/vnd.openxmlformats-officedocument.drawing+xml">
        <DigestMethod Algorithm="http://www.w3.org/2001/04/xmlenc#sha256"/>
        <DigestValue>+IgBFzbV9UJW9dDrwTNgDy7PeONsBPs8uSHq93aWl5c=</DigestValue>
      </Reference>
      <Reference URI="/xl/drawings/vmlDrawing1.vml?ContentType=application/vnd.openxmlformats-officedocument.vmlDrawing">
        <DigestMethod Algorithm="http://www.w3.org/2001/04/xmlenc#sha256"/>
        <DigestValue>Qkec/4WtcxZs6cPrM9y4jibeWY1km2K17v77hll1QGI=</DigestValue>
      </Reference>
      <Reference URI="/xl/drawings/vmlDrawing2.vml?ContentType=application/vnd.openxmlformats-officedocument.vmlDrawing">
        <DigestMethod Algorithm="http://www.w3.org/2001/04/xmlenc#sha256"/>
        <DigestValue>muQvgLhSgbRgjIjbSFb+medw92yESoUhqTKWTAFupVE=</DigestValue>
      </Reference>
      <Reference URI="/xl/drawings/vmlDrawing3.vml?ContentType=application/vnd.openxmlformats-officedocument.vmlDrawing">
        <DigestMethod Algorithm="http://www.w3.org/2001/04/xmlenc#sha256"/>
        <DigestValue>Ii6hq635D5PRuTXKS45ukAksIReZPjr868Fi+2jQcuk=</DigestValue>
      </Reference>
      <Reference URI="/xl/drawings/vmlDrawing4.vml?ContentType=application/vnd.openxmlformats-officedocument.vmlDrawing">
        <DigestMethod Algorithm="http://www.w3.org/2001/04/xmlenc#sha256"/>
        <DigestValue>+DZRzDDBR0JG97EiuA2Oo3Me4pa5eM2B4Zbkiu5SMQc=</DigestValue>
      </Reference>
      <Reference URI="/xl/drawings/vmlDrawing5.vml?ContentType=application/vnd.openxmlformats-officedocument.vmlDrawing">
        <DigestMethod Algorithm="http://www.w3.org/2001/04/xmlenc#sha256"/>
        <DigestValue>PkfZ/bvBgIScufoaOv3ATsNxo3Yo2yDk3Ubn9JVKmcE=</DigestValue>
      </Reference>
      <Reference URI="/xl/media/image1.emf?ContentType=image/x-emf">
        <DigestMethod Algorithm="http://www.w3.org/2001/04/xmlenc#sha256"/>
        <DigestValue>udqp8qZpV8GTNla2Z/uDGAbvnnkT0IVs7tlKKqwo1IU=</DigestValue>
      </Reference>
      <Reference URI="/xl/media/image2.emf?ContentType=image/x-emf">
        <DigestMethod Algorithm="http://www.w3.org/2001/04/xmlenc#sha256"/>
        <DigestValue>EEI9g2gH9ozYkAnbX3pZXlQ8MkuMGHQMhL3u2je4F60=</DigestValue>
      </Reference>
      <Reference URI="/xl/media/image3.emf?ContentType=image/x-emf">
        <DigestMethod Algorithm="http://www.w3.org/2001/04/xmlenc#sha256"/>
        <DigestValue>1rb6MV4xQVm44tba4VhAtXYWZWN3ClCYtRBNnW4Yadg=</DigestValue>
      </Reference>
      <Reference URI="/xl/media/image4.emf?ContentType=image/x-emf">
        <DigestMethod Algorithm="http://www.w3.org/2001/04/xmlenc#sha256"/>
        <DigestValue>JnunySdOnBv/A2eVulyiaG7RGkGgPd1e3VZ4gfDieRI=</DigestValue>
      </Reference>
      <Reference URI="/xl/media/image5.emf?ContentType=image/x-emf">
        <DigestMethod Algorithm="http://www.w3.org/2001/04/xmlenc#sha256"/>
        <DigestValue>USIxU+Ezza96HIpeNvF9/gTxKPzmHKQ67rvt3uHqKso=</DigestValue>
      </Reference>
      <Reference URI="/xl/media/image6.emf?ContentType=image/x-emf">
        <DigestMethod Algorithm="http://www.w3.org/2001/04/xmlenc#sha256"/>
        <DigestValue>traiO8GGDvZ9gWl2kCNqqwuL4qW+PzdsajWZZgw7TFI=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FLifMMW5UlLOUkpcqJGjhMbaevjgUnUQwEEg5oUA/N4=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ezNSni1satayRc1lFeeqynU3lzaorj+UYbh9x7Q5sc8=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9NC9HD/ejvVEkQ/HyyI6mzC1uca8DegWfLyDqUkkqQ0=</DigestValue>
      </Reference>
      <Reference URI="/xl/sharedStrings.xml?ContentType=application/vnd.openxmlformats-officedocument.spreadsheetml.sharedStrings+xml">
        <DigestMethod Algorithm="http://www.w3.org/2001/04/xmlenc#sha256"/>
        <DigestValue>z7sJXXFC2sXdL4bMnawWvUzjZPMk7YBBVFF+SCf2k98=</DigestValue>
      </Reference>
      <Reference URI="/xl/styles.xml?ContentType=application/vnd.openxmlformats-officedocument.spreadsheetml.styles+xml">
        <DigestMethod Algorithm="http://www.w3.org/2001/04/xmlenc#sha256"/>
        <DigestValue>42gVSCrefSqDnyfO3L2J4qb4netxoQSJnLRIpAz5qrY=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uR3yEXBH4DeQ4YjvP54biXgx7zhz+9oyngPV4WjjYtM=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9S/B/JhjgUKc8uIWIeOmsWvjUJrr2ojbt+IEvznfN9s=</DigestValue>
      </Reference>
      <Reference URI="/xl/worksheets/sheet1.xml?ContentType=application/vnd.openxmlformats-officedocument.spreadsheetml.worksheet+xml">
        <DigestMethod Algorithm="http://www.w3.org/2001/04/xmlenc#sha256"/>
        <DigestValue>a38iL9l7d+F8nkLqnawseKbGx3f8vBUnAvX9aldpMDc=</DigestValue>
      </Reference>
      <Reference URI="/xl/worksheets/sheet2.xml?ContentType=application/vnd.openxmlformats-officedocument.spreadsheetml.worksheet+xml">
        <DigestMethod Algorithm="http://www.w3.org/2001/04/xmlenc#sha256"/>
        <DigestValue>24sWCfvSmFd8oL1IlNSw/+KxfCoLQQUFDAsFddsm/MA=</DigestValue>
      </Reference>
      <Reference URI="/xl/worksheets/sheet3.xml?ContentType=application/vnd.openxmlformats-officedocument.spreadsheetml.worksheet+xml">
        <DigestMethod Algorithm="http://www.w3.org/2001/04/xmlenc#sha256"/>
        <DigestValue>f1OJQo2gDE+4T2j6zzwFuYBkV67Zawb5hz4MGNjBStk=</DigestValue>
      </Reference>
      <Reference URI="/xl/worksheets/sheet4.xml?ContentType=application/vnd.openxmlformats-officedocument.spreadsheetml.worksheet+xml">
        <DigestMethod Algorithm="http://www.w3.org/2001/04/xmlenc#sha256"/>
        <DigestValue>NmDj8czUIsnPeboTXGqLDsHSdep1NJ/IoN5q3EZQM1w=</DigestValue>
      </Reference>
      <Reference URI="/xl/worksheets/sheet5.xml?ContentType=application/vnd.openxmlformats-officedocument.spreadsheetml.worksheet+xml">
        <DigestMethod Algorithm="http://www.w3.org/2001/04/xmlenc#sha256"/>
        <DigestValue>DYRLgaIK8YaKOLipBXDGq9qR+G0dxtHLgfPs1mRYic0=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2019-08-14T21:00:08Z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{DD37BE19-3FFC-4E87-BDD9-3408AF05AF1D}</SetupID>
          <SignatureText>Gustavo Segovia</SignatureText>
          <SignatureImage/>
          <SignatureComments/>
          <WindowsVersion>10.0</WindowsVersion>
          <OfficeVersion>16.0.10348/14</OfficeVersion>
          <ApplicationVersion>16.0.10348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2019-08-14T21:00:08Z</xd:SigningTime>
          <xd:SigningCertificate>
            <xd:Cert>
              <xd:CertDigest>
                <DigestMethod Algorithm="http://www.w3.org/2001/04/xmlenc#sha256"/>
                <DigestValue>8ruPGFunQVE5OrF2ojjQg6DC38jBx7b19x9dqMgnGkw=</DigestValue>
              </xd:CertDigest>
              <xd:IssuerSerial>
                <X509IssuerName>C=PY, O=DOCUMENTA S.A., CN=CA-DOCUMENTA S.A., SERIALNUMBER=RUC 80050172-1</X509IssuerName>
                <X509SerialNumber>4797605434600311536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4BAAB/AAAAAAAAAAAAAADzFwAARAsAACBFTUYAAAEA1BsAAKoAAAAGAAAAAAAAAAAAAAAAAAAAVgUAAAADAAA1AQAArQAAAAAAAAAAAAAAAAAAAAi3BADIow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BmX1Pt/AAAAAAAAAAAAACgSAAAAAAAAQAAAwPt/AADQRmjU+38AAAyUjbb7fwAABAAAAAAAAADQRmjU+38AAOm+b0g6AAAAAAAAAAAAAAAAouXokwEAAAAAAACTAQAASAAAAAAAAAC8/OS2+38AAKhjALf7fwAA4P/ktgAAAAABAAAAAAAAAAQc5bb7fwAAAABo1Pt/AAAAAAAAAAAAAAAAAAAAAAAAAAAAAAAAAACa8w+slqQAAHALAAAAAAAAYMOF4JMBAAA4wW9IOgAAAAAAAAAAAAAAAAAAAAAAAAAAAAAAAAAAAAAAAAAAAAAAmcBvSDoAAAA/ho22ZHYACAAAAAAlAAAADAAAAAEAAAAYAAAADAAAAAAAAAASAAAADAAAAAEAAAAeAAAAGAAAAL0AAAAEAAAA9wAAABEAAAAlAAAADAAAAAEAAABUAAAAiAAAAL4AAAAEAAAA9QAAABAAAAABAAAAYfe0QVU1tEG+AAAABAAAAAoAAABMAAAAAAAAAAAAAAAAAAAA//////////9gAAAAMQA0AC8AMAA4AC8AMgAwADEAOQAGAAAABgAAAAQAAAAGAAAABgAAAAQAAAAGAAAABgAAAAYAAAAGAAAASwAAAEAAAAAwAAAABQAAACAAAAABAAAAAQAAABAAAAAAAAAAAAAAAA8BAACAAAAAAAAAAAAAAAAPAQAAgAAAAFIAAABwAQAAAgAAABAAAAAHAAAAAAAAAAAAAAC8AgAAAAAAAAECAiJTAHkAcwB0AGUAbQAAAAAAAAAAAAAAAAAAAAAAAAAAAAAAAAAAAAAAAAAAAAAAAAAAAAAAAAAAAAAAAAAAAAAAAAAAAAD///8BAAAAYFZo1Pt/AAAJAAAAAAAAAAkAAACTAQAA55ONtvt/AAAAAAAAAAAAAP////8AAAAA2M9uSDoAAAAgew7okwEAABEAAAD7fwAAAAAAAAAAAAAAAAAAAAAAAAAAAAAAAAAAYAeB0ft/AAARAAAAAAAAAKDWDOgAAAAAyLCM0ft/AAAAAAAAAAAAAP7/////////e0x7r/t/AAAAAAAAAAAAAAAAAAAAAAAAqoMOrJakAABGf23RAAAAAJ2SLGgsrwAAQNhk6JMBAABgw4XgkwEAADDRbkg6AAAAAAAAAAAAAAAHAAAAAAAAAAAAAAAAAAAAbNBuS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AAX2T0kwEAAAAAAAAAAAAAAQAAAAAAAACgooXgkwEAAABtAO6TAQAAzQ4/B9ZS1QECAAAAAAAAAADuJbb7fwAASO4ltvt/AAADAAAAAAAAABCUN7b7fwAAGJg3tvt/AABgB4HR+38AAICsbfSTAQAAAgAAAAAAAADIsIzR+38AAAAAAAAAAAAA2D71hMGjAAACAAAAAAAAAAAAAAAAAAAAAAAAAAAAAADahw6slqQAAAAAAAAAAAAAGJg3tvt/AADg////AAAAAGDDheCTAQAA+MxuSDoAAAAAAAAAAAAAAAYAAAAAAAAAAAAAAAAAAAAczG5IZHYACAAAAAAlAAAADAAAAAMAAAAYAAAADAAAAAAAAAASAAAADAAAAAEAAAAWAAAADAAAAAgAAABUAAAAVAAAAAoAAAAnAAAAHgAAAEoAAAABAAAAYfe0QVU1tEEKAAAASwAAAAEAAABMAAAABAAAAAkAAAAnAAAAIAAAAEsAAABQAAAAWACCA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NCZbfQAAIA/iyUAtQAAgD8AAIA/AACAP/7/////////8NRuSDoAAADQmW30AAAAAP////8AAAAAAAAAAAAAAAAIAAAAAAAAAGAHgdH7fwAAsLht9AAAgD+LJQC1AAAAAMiwjNH7fwAAAAAAAAAAAAC4PfWEwaMAAAAIAAAAAAAAAAAAAAAAAAAAAAAAAAAAAHqEDqyWpAAAAAAAAAAAAADQB8btAACAP/D///8AAAAAYMOF4JMBAACYzW5IOgAAAAAAAAAAAAAACQAAAAAAAAAAAAAAAAAAALzMbkhkdgAIAAAAACUAAAAMAAAABAAAABgAAAAMAAAAAAAAABIAAAAMAAAAAQAAAB4AAAAYAAAAKQAAADMAAACfAAAASAAAACUAAAAMAAAABAAAAFQAAACoAAAAKgAAADMAAACdAAAARwAAAAEAAABh97RBVTW0QSoAAAAzAAAADwAAAEwAAAAAAAAAAAAAAAAAAAD//////////2wAAABHAHUAcwB0AGEAdgBvACAAUwBlAGcAbwB2AGkAYQANAQsAAAAJAAAABwAAAAUAAAAIAAAACAAAAAkAAAAEAAAACQAAAAgAAAAJAAAACQAAAAgAAAAEAAAACA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Bh97RBVTW0QQoAAABQAAAAEAAAAEwAAAAAAAAAAAAAAAAAAAD//////////2wAAABHAHUAcwB0AGEAdgBvACAAUwBlAGcAbwB2AGkAYQAgAAgAAAAHAAAABQAAAAQAAAAGAAAABQAAAAcAAAADAAAABgAAAAYAAAAHAAAABwAAAAUAAAADAAAABgAAAAMAAABLAAAAQAAAADAAAAAFAAAAIAAAAAEAAAABAAAAEAAAAAAAAAAAAAAADwEAAIAAAAAAAAAAAAAAAA8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Bh97RBVTW0QQoAAABgAAAADwAAAEwAAAAAAAAAAAAAAAAAAAD//////////2wAAABWAGkAYwBlAC0AUAByAGUAcwBpAGQAZQBuAHQAZQAAAAcAAAADAAAABQAAAAYAAAAEAAAABgAAAAQAAAAGAAAABQAAAAMAAAAHAAAABgAAAAcAAAAEAAAABg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GH3tEFVNbRBCgAAAHAAAAApAAAATAAAAAQAAAAJAAAAcAAAAAYBAAB9AAAAoAAAAEYAaQByAG0AYQBkAG8AIABwAG8AcgA6ACAARwBVAFMAVABBAFYATwAgAEwATwBSAEUATgBaAE8AIABTAEUARwBPAFYASQBBACAAVgBFAFIAQQAAAAYAAAADAAAABAAAAAkAAAAGAAAABwAAAAcAAAADAAAABwAAAAcAAAAEAAAAAwAAAAMAAAAIAAAACAAAAAYAAAAFAAAABwAAAAcAAAAJAAAAAwAAAAUAAAAJAAAABwAAAAYAAAAIAAAABgAAAAkAAAADAAAABgAAAAYAAAAIAAAACQAAAAcAAAADAAAABwAAAAMAAAAHAAAABgAAAAcAAAAHAAAAFgAAAAwAAAAAAAAAJQAAAAwAAAACAAAADgAAABQAAAAAAAAAEAAAABQAAAA=</Object>
  <Object Id="idInvalidSigLnImg">AQAAAGwAAAAAAAAAAAAAAA4BAAB/AAAAAAAAAAAAAADzFwAARAsAACBFTUYAAAEAcB8AALAAAAAGAAAAAAAAAAAAAAAAAAAAVgUAAAADAAA1AQAArQAAAAAAAAAAAAAAAAAAAAi3BADIow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p6QAAAAcKDQcKDQcJDQ4WMShFrjFU1TJV1gECBAIDBAECBQoRKyZBowsTMQAAAAAAfqbJd6PIeqDCQFZ4JTd0Lk/HMVPSGy5uFiE4GypVJ0KnHjN9AAABGe0AAACcz+7S6ffb7fnC0t1haH0hMm8aLXIuT8ggOIwoRKslP58cK08AAAEAAAAAAMHg9P///////////+bm5k9SXjw/SzBRzTFU0y1NwSAyVzFGXwEBAinpCA8mnM/u69/SvI9jt4tgjIR9FBosDBEjMVTUMlXWMVPRKUSeDxk4AAAAAAAAAADT6ff///////+Tk5MjK0krSbkvUcsuT8YVJFoTIFIrSbgtTcEQHEdf7QAAAJzP7vT6/bTa8kRleixHhy1Nwi5PxiQtTnBwcJKSki81SRwtZAgOIwAAAAAAweD02+35gsLqZ5q6Jz1jNEJyOUZ4qamp+/v7////wdPeVnCJAQECK+kAAACv1/Ho8/ubzu6CwuqMudS3u769vb3////////////L5fZymsABAgMAAAAAAK/X8fz9/uLx+snk9uTy+vz9/v///////////////8vl9nKawAECA2D0AAAAotHvtdryxOL1xOL1tdry0+r32+350+r3tdryxOL1pdPvc5rAAQIDAAAAAABpj7ZnjrZqj7Zqj7ZnjrZtkbdukrdtkbdnjrZqj7ZojrZ3rdUCAwQp6Q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Zl9T7fwAAAAAAAAAAAAAoEgAAAAAAAEAAAMD7fwAA0EZo1Pt/AAAMlI22+38AAAQAAAAAAAAA0EZo1Pt/AADpvm9IOgAAAAAAAAAAAAAAAKLl6JMBAAAAAAAAkwEAAEgAAAAAAAAAvPzktvt/AACoYwC3+38AAOD/5LYAAAAAAQAAAAAAAAAEHOW2+38AAAAAaNT7fwAAAAAAAAAAAAAAAAAAAAAAAAAAAAAAAAAAmvMPrJakAABwCwAAAAAAAGDDheCTAQAAOMFvSDoAAAAAAAAAAAAAAAAAAAAAAAAAAAAAAAAAAAAAAAAAAAAAAJnAb0g6AAAAP4aNtmR2AAgAAAAAJQAAAAwAAAABAAAAGAAAAAwAAAD/AAAAEgAAAAwAAAABAAAAHgAAABgAAAAiAAAABAAAAHIAAAARAAAAJQAAAAwAAAABAAAAVAAAAKgAAAAjAAAABAAAAHAAAAAQAAAAAQAAAGH3tEFVNbRBIwAAAAQAAAAPAAAATAAAAAAAAAAAAAAAAAAAAP//////////bAAAAEYAaQByAG0AYQAgAG4AbwAgAHYA4QBsAGkAZABhAAAA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AD///8BAAAAYFZo1Pt/AAAJAAAAAAAAAAkAAACTAQAA55ONtvt/AAAAAAAAAAAAAP////8AAAAA2M9uSDoAAAAgew7okwEAABEAAAD7fwAAAAAAAAAAAAAAAAAAAAAAAAAAAAAAAAAAYAeB0ft/AAARAAAAAAAAAKDWDOgAAAAAyLCM0ft/AAAAAAAAAAAAAP7/////////e0x7r/t/AAAAAAAAAAAAAAAAAAAAAAAAqoMOrJakAABGf23RAAAAAJ2SLGgsrwAAQNhk6JMBAABgw4XgkwEAADDRbkg6AAAAAAAAAAAAAAAHAAAAAAAAAAAAAAAAAAAAbNBuS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AAX2T0kwEAAAAAAAAAAAAAAQAAAAAAAACgooXgkwEAAABtAO6TAQAAzQ4/B9ZS1QECAAAAAAAAAADuJbb7fwAASO4ltvt/AAADAAAAAAAAABCUN7b7fwAAGJg3tvt/AABgB4HR+38AAICsbfSTAQAAAgAAAAAAAADIsIzR+38AAAAAAAAAAAAA2D71hMGjAAACAAAAAAAAAAAAAAAAAAAAAAAAAAAAAADahw6slqQAAAAAAAAAAAAAGJg3tvt/AADg////AAAAAGDDheCTAQAA+MxuSDoAAAAAAAAAAAAAAAYAAAAAAAAAAAAAAAAAAAAczG5I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NCZbfQAAIA/iyUAtQAAgD8AAIA/AACAP/7/////////8NRuSDoAAADQmW30AAAAAP////8AAAAAAAAAAAAAAAAIAAAAAAAAAGAHgdH7fwAAsLht9AAAgD+LJQC1AAAAAMiwjNH7fwAAAAAAAAAAAAC4PfWEwaMAAAAIAAAAAAAAAAAAAAAAAAAAAAAAAAAAAHqEDqyWpAAAAAAAAAAAAADQB8btAACAP/D///8AAAAAYMOF4JMBAACYzW5IOgAAAAAAAAAAAAAACQAAAAAAAAAAAAAAAAAAALzMbkhkdgAIAAAAACUAAAAMAAAABAAAABgAAAAMAAAAAAAAABIAAAAMAAAAAQAAAB4AAAAYAAAAKQAAADMAAACfAAAASAAAACUAAAAMAAAABAAAAFQAAACoAAAAKgAAADMAAACdAAAARwAAAAEAAABh97RBVTW0QSoAAAAzAAAADwAAAEwAAAAAAAAAAAAAAAAAAAD//////////2wAAABHAHUAcwB0AGEAdgBvACAAUwBlAGcAbwB2AGkAYQAAgAsAAAAJAAAABwAAAAUAAAAIAAAACAAAAAkAAAAEAAAACQAAAAgAAAAJAAAACQAAAAgAAAAEAAAACA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Bh97RBVTW0QQoAAABQAAAAEAAAAEwAAAAAAAAAAAAAAAAAAAD//////////2wAAABHAHUAcwB0AGEAdgBvACAAUwBlAGcAbwB2AGkAYQAgAAgAAAAHAAAABQAAAAQAAAAGAAAABQAAAAcAAAADAAAABgAAAAYAAAAHAAAABwAAAAUAAAADAAAABgAAAAMAAABLAAAAQAAAADAAAAAFAAAAIAAAAAEAAAABAAAAEAAAAAAAAAAAAAAADwEAAIAAAAAAAAAAAAAAAA8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Bh97RBVTW0QQoAAABgAAAADwAAAEwAAAAAAAAAAAAAAAAAAAD//////////2wAAABWAGkAYwBlAC0AUAByAGUAcwBpAGQAZQBuAHQAZQAAAAcAAAADAAAABQAAAAYAAAAEAAAABgAAAAQAAAAGAAAABQAAAAMAAAAHAAAABgAAAAcAAAAEAAAABg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GH3tEFVNbRBCgAAAHAAAAApAAAATAAAAAQAAAAJAAAAcAAAAAYBAAB9AAAAoAAAAEYAaQByAG0AYQBkAG8AIABwAG8AcgA6ACAARwBVAFMAVABBAFYATwAgAEwATwBSAEUATgBaAE8AIABTAEUARwBPAFYASQBBACAAVgBFAFIAQQD0CwYAAAADAAAABAAAAAkAAAAGAAAABwAAAAcAAAADAAAABwAAAAcAAAAEAAAAAwAAAAMAAAAIAAAACAAAAAYAAAAFAAAABwAAAAcAAAAJAAAAAwAAAAUAAAAJAAAABwAAAAYAAAAIAAAABgAAAAkAAAADAAAABgAAAAYAAAAIAAAACQAAAAcAAAADAAAABwAAAAMAAAAHAAAABgAAAAcAAAAHAAAAFgAAAAwAAAAAAAAAJQAAAAwAAAACAAAADgAAABQAAAAAAAAAEAAAABQAAAA=</Object>
</Signature>
</file>

<file path=_xmlsignatures/sig8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oFY85cuJu0PPDdZkUYKZjYPdS1wSZtz7i/sGqO5K6yc=</DigestValue>
    </Reference>
    <Reference Type="http://www.w3.org/2000/09/xmldsig#Object" URI="#idOfficeObject">
      <DigestMethod Algorithm="http://www.w3.org/2001/04/xmlenc#sha256"/>
      <DigestValue>uFHW+D7ms95toZCSKAq06ut3Sfjbc/1BxGchslHZFHA=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fWh5AxrguyXfDlHmsMJgqQuk8v7C2cTHoQXWX84aHQI=</DigestValue>
    </Reference>
    <Reference Type="http://www.w3.org/2000/09/xmldsig#Object" URI="#idValidSigLnImg">
      <DigestMethod Algorithm="http://www.w3.org/2001/04/xmlenc#sha256"/>
      <DigestValue>MboDHMOCS1JnHQv3FFdYT8WilrsK7BlzKt+wsY6pusQ=</DigestValue>
    </Reference>
    <Reference Type="http://www.w3.org/2000/09/xmldsig#Object" URI="#idInvalidSigLnImg">
      <DigestMethod Algorithm="http://www.w3.org/2001/04/xmlenc#sha256"/>
      <DigestValue>ui8J2Eqn9dtMcWRNO199S4UAeA+KqVKRaXhICQbjry8=</DigestValue>
    </Reference>
  </SignedInfo>
  <SignatureValue>rBcSFQ87lxpdgcNV3yYY+i78Omp7TWoMEvqXQvm87ZfOLduc0gHjnI0TrKsxno0HROVgsfWKF/Ym
d1Abcbhq5C94fO33xw6+iAiyVTw9cDrTzi9YPAmppw6cN+nMsPRidPdYStyI7CfEeRQ6Ig4yzVNB
0GHdJx/z24n6K4BgWmPktnavGITf8SM1ShHuap8JzokOtX809cR3BVXUsC81QkcGgupHmuHixAoU
4ZHffGSwkqFAK3UdqKOr3zs+K0qxAeqK6pwchP0BQEVDkKPbWIBjjFE0b8V1y+oV60Oe7rllZb4N
jEQ6CluSQ4vLMG12mDNpmasFVOZxCXrnNsz+6A==</SignatureValue>
  <KeyInfo>
    <X509Data>
      <X509Certificate>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+QRILYutJT/VOl56jdgfe5iOteMkNH9WB+NLrmaHLYPNAvQFFN+GCDI6RNFVOVwVM7TPTH1kANzGUkt8TwSrmh6YD7+IZSkLabMhhSeAO366SMAb42Yl4eY8zOo1F2nX9ij4qtPre+YUmgTtnHXAh/vmzwaXZZ/6B3pa0o9tVMmq9DZQmlqTfa77uhXKqhkq0qkxL2f+wf6v3PgZRTLEswH/wEz+qbCZop4okbesh3oGO4YGLr7ApoWnx+NZ0l9nX/sl/2YcqKPkg//VmUxN74rXOnsaeLbbQZZx1dQJa110bdJqQrh1HCWqkmkG3UnBL8G1iU969lAeu10CAwEAAaOCA4MwggN/MAwGA1UdEwEB/wQCMAAwDgYDVR0PAQH/BAQDAgXgMCoGA1UdJQEB/wQgMB4GCCsGAQUFBwMBBggrBgEFBQcDAgYIKwYBBQUHAwQwHQYDVR0OBBYEFAD6vHcdvAzpiz7Vl929hGlgT/TQ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gGA1UdEQQhMB+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/7/rP/9v0Adk3vFtGauBhBYexIeipl2VzwGUQ3syMkkNWqhy8Tk8g7SkFsOMp6f0TN8vWIVW+hxg5v8ODukHmfXFyDLrkGFxGc+2LT64jPBfEnUgrSrMwwTT2H7OLJzNDQbTAa2l5Tn6rLCsnw+DwvaosIDMsdVxZ1ngVP8kb/uU/71dEhx7qqzmZweO3OS5q2cW2bPznopoqUWaSpMNYhkh5WNAiXbfcdKYV47WRtA7rBUqPlFCpJ9khvA/R4iC8Qgo6Uywgbu72Vr0PQdBbrAfzVfTo+umY+B127ZcXXcM/Dn9vHrVvK819QOrDN4+nZeqQbVqUncw4ZMtbziDsNAHeK5hPE47PbncjD5nHEIZtsI8hoqXb8tiPstduYkyvt6HBKRtaDm5abUFRA3bFojXB7yvvEUXSZgAOfVw67UBCEnPKyrnUEuUb4v2aTXAzA6Mbbirl8+oS24qbRFls6dkrQuqACB56WlzOGihc9axzHb9oeTKwAlta2sIjS2q3n3zXEPA6HPqxJqbrFZtL73MX7mVjR6SpmWHIOceNbhJrQfBcrDGcdy0vyESJzRRE8eZcUIRmrFy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OAk7cIdC7M5cyFyjVT36EyFmA7NJUMpGXXqe25qPmsA=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OblKC4zarW5F4VF93L5xwX9/OA1Tcr1bzuHo1j7KInY=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drawing1.xml?ContentType=application/vnd.openxmlformats-officedocument.drawing+xml">
        <DigestMethod Algorithm="http://www.w3.org/2001/04/xmlenc#sha256"/>
        <DigestValue>+IgBFzbV9UJW9dDrwTNgDy7PeONsBPs8uSHq93aWl5c=</DigestValue>
      </Reference>
      <Reference URI="/xl/drawings/vmlDrawing1.vml?ContentType=application/vnd.openxmlformats-officedocument.vmlDrawing">
        <DigestMethod Algorithm="http://www.w3.org/2001/04/xmlenc#sha256"/>
        <DigestValue>Qkec/4WtcxZs6cPrM9y4jibeWY1km2K17v77hll1QGI=</DigestValue>
      </Reference>
      <Reference URI="/xl/drawings/vmlDrawing2.vml?ContentType=application/vnd.openxmlformats-officedocument.vmlDrawing">
        <DigestMethod Algorithm="http://www.w3.org/2001/04/xmlenc#sha256"/>
        <DigestValue>muQvgLhSgbRgjIjbSFb+medw92yESoUhqTKWTAFupVE=</DigestValue>
      </Reference>
      <Reference URI="/xl/drawings/vmlDrawing3.vml?ContentType=application/vnd.openxmlformats-officedocument.vmlDrawing">
        <DigestMethod Algorithm="http://www.w3.org/2001/04/xmlenc#sha256"/>
        <DigestValue>Ii6hq635D5PRuTXKS45ukAksIReZPjr868Fi+2jQcuk=</DigestValue>
      </Reference>
      <Reference URI="/xl/drawings/vmlDrawing4.vml?ContentType=application/vnd.openxmlformats-officedocument.vmlDrawing">
        <DigestMethod Algorithm="http://www.w3.org/2001/04/xmlenc#sha256"/>
        <DigestValue>+DZRzDDBR0JG97EiuA2Oo3Me4pa5eM2B4Zbkiu5SMQc=</DigestValue>
      </Reference>
      <Reference URI="/xl/drawings/vmlDrawing5.vml?ContentType=application/vnd.openxmlformats-officedocument.vmlDrawing">
        <DigestMethod Algorithm="http://www.w3.org/2001/04/xmlenc#sha256"/>
        <DigestValue>PkfZ/bvBgIScufoaOv3ATsNxo3Yo2yDk3Ubn9JVKmcE=</DigestValue>
      </Reference>
      <Reference URI="/xl/media/image1.emf?ContentType=image/x-emf">
        <DigestMethod Algorithm="http://www.w3.org/2001/04/xmlenc#sha256"/>
        <DigestValue>udqp8qZpV8GTNla2Z/uDGAbvnnkT0IVs7tlKKqwo1IU=</DigestValue>
      </Reference>
      <Reference URI="/xl/media/image2.emf?ContentType=image/x-emf">
        <DigestMethod Algorithm="http://www.w3.org/2001/04/xmlenc#sha256"/>
        <DigestValue>EEI9g2gH9ozYkAnbX3pZXlQ8MkuMGHQMhL3u2je4F60=</DigestValue>
      </Reference>
      <Reference URI="/xl/media/image3.emf?ContentType=image/x-emf">
        <DigestMethod Algorithm="http://www.w3.org/2001/04/xmlenc#sha256"/>
        <DigestValue>1rb6MV4xQVm44tba4VhAtXYWZWN3ClCYtRBNnW4Yadg=</DigestValue>
      </Reference>
      <Reference URI="/xl/media/image4.emf?ContentType=image/x-emf">
        <DigestMethod Algorithm="http://www.w3.org/2001/04/xmlenc#sha256"/>
        <DigestValue>JnunySdOnBv/A2eVulyiaG7RGkGgPd1e3VZ4gfDieRI=</DigestValue>
      </Reference>
      <Reference URI="/xl/media/image5.emf?ContentType=image/x-emf">
        <DigestMethod Algorithm="http://www.w3.org/2001/04/xmlenc#sha256"/>
        <DigestValue>USIxU+Ezza96HIpeNvF9/gTxKPzmHKQ67rvt3uHqKso=</DigestValue>
      </Reference>
      <Reference URI="/xl/media/image6.emf?ContentType=image/x-emf">
        <DigestMethod Algorithm="http://www.w3.org/2001/04/xmlenc#sha256"/>
        <DigestValue>traiO8GGDvZ9gWl2kCNqqwuL4qW+PzdsajWZZgw7TFI=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FLifMMW5UlLOUkpcqJGjhMbaevjgUnUQwEEg5oUA/N4=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ezNSni1satayRc1lFeeqynU3lzaorj+UYbh9x7Q5sc8=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9NC9HD/ejvVEkQ/HyyI6mzC1uca8DegWfLyDqUkkqQ0=</DigestValue>
      </Reference>
      <Reference URI="/xl/sharedStrings.xml?ContentType=application/vnd.openxmlformats-officedocument.spreadsheetml.sharedStrings+xml">
        <DigestMethod Algorithm="http://www.w3.org/2001/04/xmlenc#sha256"/>
        <DigestValue>z7sJXXFC2sXdL4bMnawWvUzjZPMk7YBBVFF+SCf2k98=</DigestValue>
      </Reference>
      <Reference URI="/xl/styles.xml?ContentType=application/vnd.openxmlformats-officedocument.spreadsheetml.styles+xml">
        <DigestMethod Algorithm="http://www.w3.org/2001/04/xmlenc#sha256"/>
        <DigestValue>42gVSCrefSqDnyfO3L2J4qb4netxoQSJnLRIpAz5qrY=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uR3yEXBH4DeQ4YjvP54biXgx7zhz+9oyngPV4WjjYtM=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9S/B/JhjgUKc8uIWIeOmsWvjUJrr2ojbt+IEvznfN9s=</DigestValue>
      </Reference>
      <Reference URI="/xl/worksheets/sheet1.xml?ContentType=application/vnd.openxmlformats-officedocument.spreadsheetml.worksheet+xml">
        <DigestMethod Algorithm="http://www.w3.org/2001/04/xmlenc#sha256"/>
        <DigestValue>a38iL9l7d+F8nkLqnawseKbGx3f8vBUnAvX9aldpMDc=</DigestValue>
      </Reference>
      <Reference URI="/xl/worksheets/sheet2.xml?ContentType=application/vnd.openxmlformats-officedocument.spreadsheetml.worksheet+xml">
        <DigestMethod Algorithm="http://www.w3.org/2001/04/xmlenc#sha256"/>
        <DigestValue>24sWCfvSmFd8oL1IlNSw/+KxfCoLQQUFDAsFddsm/MA=</DigestValue>
      </Reference>
      <Reference URI="/xl/worksheets/sheet3.xml?ContentType=application/vnd.openxmlformats-officedocument.spreadsheetml.worksheet+xml">
        <DigestMethod Algorithm="http://www.w3.org/2001/04/xmlenc#sha256"/>
        <DigestValue>f1OJQo2gDE+4T2j6zzwFuYBkV67Zawb5hz4MGNjBStk=</DigestValue>
      </Reference>
      <Reference URI="/xl/worksheets/sheet4.xml?ContentType=application/vnd.openxmlformats-officedocument.spreadsheetml.worksheet+xml">
        <DigestMethod Algorithm="http://www.w3.org/2001/04/xmlenc#sha256"/>
        <DigestValue>NmDj8czUIsnPeboTXGqLDsHSdep1NJ/IoN5q3EZQM1w=</DigestValue>
      </Reference>
      <Reference URI="/xl/worksheets/sheet5.xml?ContentType=application/vnd.openxmlformats-officedocument.spreadsheetml.worksheet+xml">
        <DigestMethod Algorithm="http://www.w3.org/2001/04/xmlenc#sha256"/>
        <DigestValue>DYRLgaIK8YaKOLipBXDGq9qR+G0dxtHLgfPs1mRYic0=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2019-08-14T21:01:04Z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{6110ACDB-F4C0-4337-9EA6-1D6A08A0C4E4}</SetupID>
          <SignatureText>Gustavo Segovia</SignatureText>
          <SignatureImage/>
          <SignatureComments/>
          <WindowsVersion>10.0</WindowsVersion>
          <OfficeVersion>16.0.10348/14</OfficeVersion>
          <ApplicationVersion>16.0.10348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2019-08-14T21:01:04Z</xd:SigningTime>
          <xd:SigningCertificate>
            <xd:Cert>
              <xd:CertDigest>
                <DigestMethod Algorithm="http://www.w3.org/2001/04/xmlenc#sha256"/>
                <DigestValue>8ruPGFunQVE5OrF2ojjQg6DC38jBx7b19x9dqMgnGkw=</DigestValue>
              </xd:CertDigest>
              <xd:IssuerSerial>
                <X509IssuerName>C=PY, O=DOCUMENTA S.A., CN=CA-DOCUMENTA S.A., SERIALNUMBER=RUC 80050172-1</X509IssuerName>
                <X509SerialNumber>4797605434600311536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4BAAB/AAAAAAAAAAAAAADzFwAARAsAACBFTUYAAAEA1BsAAKoAAAAGAAAAAAAAAAAAAAAAAAAAVgUAAAADAAA1AQAArQAAAAAAAAAAAAAAAAAAAAi3BADIow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BmX1Pt/AAAAAAAAAAAAACgSAAAAAAAAQAAAwPt/AADQRmjU+38AAAyUjbb7fwAABAAAAAAAAADQRmjU+38AAOm+b0g6AAAAAAAAAAAAAAAAouXokwEAAAAAAACTAQAASAAAAAAAAAC8/OS2+38AAKhjALf7fwAA4P/ktgAAAAABAAAAAAAAAAQc5bb7fwAAAABo1Pt/AAAAAAAAAAAAAAAAAAAAAAAAAAAAAAAAAACa8w+slqQAAHALAAAAAAAAYMOF4JMBAAA4wW9IOgAAAAAAAAAAAAAAAAAAAAAAAAAAAAAAAAAAAAAAAAAAAAAAmcBvSDoAAAA/ho22ZHYACAAAAAAlAAAADAAAAAEAAAAYAAAADAAAAAAAAAASAAAADAAAAAEAAAAeAAAAGAAAAL0AAAAEAAAA9wAAABEAAAAlAAAADAAAAAEAAABUAAAAiAAAAL4AAAAEAAAA9QAAABAAAAABAAAAYfe0QVU1tEG+AAAABAAAAAoAAABMAAAAAAAAAAAAAAAAAAAA//////////9gAAAAMQA0AC8AMAA4AC8AMgAwADEAOQAGAAAABgAAAAQAAAAGAAAABgAAAAQAAAAGAAAABgAAAAYAAAAGAAAASwAAAEAAAAAwAAAABQAAACAAAAABAAAAAQAAABAAAAAAAAAAAAAAAA8BAACAAAAAAAAAAAAAAAAPAQAAgAAAAFIAAABwAQAAAgAAABAAAAAHAAAAAAAAAAAAAAC8AgAAAAAAAAECAiJTAHkAcwB0AGUAbQAAAAAAAAAAAAAAAAAAAAAAAAAAAAAAAAAAAAAAAAAAAAAAAAAAAAAAAAAAAAAAAAAAAAAAAAAAAAD///8BAAAAYFZo1Pt/AAAJAAAAAAAAAAkAAACTAQAA55ONtvt/AAAAAAAAAAAAAP////8AAAAA2M9uSDoAAAAgew7okwEAABEAAAD7fwAAAAAAAAAAAAAAAAAAAAAAAAAAAAAAAAAAYAeB0ft/AAARAAAAAAAAAKDWDOgAAAAAyLCM0ft/AAAAAAAAAAAAAP7/////////e0x7r/t/AAAAAAAAAAAAAAAAAAAAAAAAqoMOrJakAABGf23RAAAAAJ2SLGgsrwAAQNhk6JMBAABgw4XgkwEAADDRbkg6AAAAAAAAAAAAAAAHAAAAAAAAAAAAAAAAAAAAbNBuS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AAX2T0kwEAAAAAAAAAAAAAAQAAAAAAAACgooXgkwEAAABtAO6TAQAAzQ4/B9ZS1QECAAAAAAAAAADuJbb7fwAASO4ltvt/AAADAAAAAAAAABCUN7b7fwAAGJg3tvt/AABgB4HR+38AAICsbfSTAQAAAgAAAAAAAADIsIzR+38AAAAAAAAAAAAA2D71hMGjAAACAAAAAAAAAAAAAAAAAAAAAAAAAAAAAADahw6slqQAAAAAAAAAAAAAGJg3tvt/AADg////AAAAAGDDheCTAQAA+MxuSDoAAAAAAAAAAAAAAAYAAAAAAAAAAAAAAAAAAAAczG5IZHYACAAAAAAlAAAADAAAAAMAAAAYAAAADAAAAAAAAAASAAAADAAAAAEAAAAWAAAADAAAAAgAAABUAAAAVAAAAAoAAAAnAAAAHgAAAEoAAAABAAAAYfe0QVU1tEEKAAAASwAAAAEAAABMAAAABAAAAAkAAAAnAAAAIAAAAEsAAABQAAAAWABdE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NCZbfQAAIA/iyUAtQAAgD8AAIA/AACAP/7/////////8NRuSDoAAADQmW30AAAAAP////8AAAAAAAAAAAAAAAAIAAAAAAAAAGAHgdH7fwAAsLht9AAAgD+LJQC1AAAAAMiwjNH7fwAAAAAAAAAAAAC4PfWEwaMAAAAIAAAAAAAAAAAAAAAAAAAAAAAAAAAAAHqEDqyWpAAAAAAAAAAAAADQB8btAACAP/D///8AAAAAYMOF4JMBAACYzW5IOgAAAAAAAAAAAAAACQAAAAAAAAAAAAAAAAAAALzMbkhkdgAIAAAAACUAAAAMAAAABAAAABgAAAAMAAAAAAAAABIAAAAMAAAAAQAAAB4AAAAYAAAAKQAAADMAAACfAAAASAAAACUAAAAMAAAABAAAAFQAAACoAAAAKgAAADMAAACdAAAARwAAAAEAAABh97RBVTW0QSoAAAAzAAAADwAAAEwAAAAAAAAAAAAAAAAAAAD//////////2wAAABHAHUAcwB0AGEAdgBvACAAUwBlAGcAbwB2AGkAYQD//wsAAAAJAAAABwAAAAUAAAAIAAAACAAAAAkAAAAEAAAACQAAAAgAAAAJAAAACQAAAAgAAAAEAAAACA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Bh97RBVTW0QQoAAABQAAAAEAAAAEwAAAAAAAAAAAAAAAAAAAD//////////2wAAABHAHUAcwB0AGEAdgBvACAAUwBlAGcAbwB2AGkAYQAgAAgAAAAHAAAABQAAAAQAAAAGAAAABQAAAAcAAAADAAAABgAAAAYAAAAHAAAABwAAAAUAAAADAAAABgAAAAMAAABLAAAAQAAAADAAAAAFAAAAIAAAAAEAAAABAAAAEAAAAAAAAAAAAAAADwEAAIAAAAAAAAAAAAAAAA8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Bh97RBVTW0QQoAAABgAAAADwAAAEwAAAAAAAAAAAAAAAAAAAD//////////2wAAABWAGkAYwBlAC0AUAByAGUAcwBpAGQAZQBuAHQAZQAAAAcAAAADAAAABQAAAAYAAAAEAAAABgAAAAQAAAAGAAAABQAAAAMAAAAHAAAABgAAAAcAAAAEAAAABg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GH3tEFVNbRBCgAAAHAAAAApAAAATAAAAAQAAAAJAAAAcAAAAAYBAAB9AAAAoAAAAEYAaQByAG0AYQBkAG8AIABwAG8AcgA6ACAARwBVAFMAVABBAFYATwAgAEwATwBSAEUATgBaAE8AIABTAEUARwBPAFYASQBBACAAVgBFAFIAQQAAAAYAAAADAAAABAAAAAkAAAAGAAAABwAAAAcAAAADAAAABwAAAAcAAAAEAAAAAwAAAAMAAAAIAAAACAAAAAYAAAAFAAAABwAAAAcAAAAJAAAAAwAAAAUAAAAJAAAABwAAAAYAAAAIAAAABgAAAAkAAAADAAAABgAAAAYAAAAIAAAACQAAAAcAAAADAAAABwAAAAMAAAAHAAAABgAAAAcAAAAHAAAAFgAAAAwAAAAAAAAAJQAAAAwAAAACAAAADgAAABQAAAAAAAAAEAAAABQAAAA=</Object>
  <Object Id="idInvalidSigLnImg">AQAAAGwAAAAAAAAAAAAAAA4BAAB/AAAAAAAAAAAAAADzFwAARAsAACBFTUYAAAEAcB8AALAAAAAGAAAAAAAAAAAAAAAAAAAAVgUAAAADAAA1AQAArQAAAAAAAAAAAAAAAAAAAAi3BADIow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Ft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3jt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Zl9T7fwAAAAAAAAAAAAAoEgAAAAAAAEAAAMD7fwAA0EZo1Pt/AAAMlI22+38AAAQAAAAAAAAA0EZo1Pt/AADpvm9IOgAAAAAAAAAAAAAAAKLl6JMBAAAAAAAAkwEAAEgAAAAAAAAAvPzktvt/AACoYwC3+38AAOD/5LYAAAAAAQAAAAAAAAAEHOW2+38AAAAAaNT7fwAAAAAAAAAAAAAAAAAAAAAAAAAAAAAAAAAAmvMPrJakAABwCwAAAAAAAGDDheCTAQAAOMFvSDoAAAAAAAAAAAAAAAAAAAAAAAAAAAAAAAAAAAAAAAAAAAAAAJnAb0g6AAAAP4aNtmR2AAgAAAAAJQAAAAwAAAABAAAAGAAAAAwAAAD/AAAAEgAAAAwAAAABAAAAHgAAABgAAAAiAAAABAAAAHIAAAARAAAAJQAAAAwAAAABAAAAVAAAAKgAAAAjAAAABAAAAHAAAAAQAAAAAQAAAGH3tEFVNbRBIwAAAAQAAAAPAAAATAAAAAAAAAAAAAAAAAAAAP//////////bAAAAEYAaQByAG0AYQAgAG4AbwAgAHYA4QBsAGkAZABhAAAA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AD///8BAAAAYFZo1Pt/AAAJAAAAAAAAAAkAAACTAQAA55ONtvt/AAAAAAAAAAAAAP////8AAAAA2M9uSDoAAAAgew7okwEAABEAAAD7fwAAAAAAAAAAAAAAAAAAAAAAAAAAAAAAAAAAYAeB0ft/AAARAAAAAAAAAKDWDOgAAAAAyLCM0ft/AAAAAAAAAAAAAP7/////////e0x7r/t/AAAAAAAAAAAAAAAAAAAAAAAAqoMOrJakAABGf23RAAAAAJ2SLGgsrwAAQNhk6JMBAABgw4XgkwEAADDRbkg6AAAAAAAAAAAAAAAHAAAAAAAAAAAAAAAAAAAAbNBuS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AAX2T0kwEAAAAAAAAAAAAAAQAAAAAAAACgooXgkwEAAABtAO6TAQAAzQ4/B9ZS1QECAAAAAAAAAADuJbb7fwAASO4ltvt/AAADAAAAAAAAABCUN7b7fwAAGJg3tvt/AABgB4HR+38AAICsbfSTAQAAAgAAAAAAAADIsIzR+38AAAAAAAAAAAAA2D71hMGjAAACAAAAAAAAAAAAAAAAAAAAAAAAAAAAAADahw6slqQAAAAAAAAAAAAAGJg3tvt/AADg////AAAAAGDDheCTAQAA+MxuSDoAAAAAAAAAAAAAAAYAAAAAAAAAAAAAAAAAAAAczG5I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NCZbfQAAIA/iyUAtQAAgD8AAIA/AACAP/7/////////8NRuSDoAAADQmW30AAAAAP////8AAAAAAAAAAAAAAAAIAAAAAAAAAGAHgdH7fwAAsLht9AAAgD+LJQC1AAAAAMiwjNH7fwAAAAAAAAAAAAC4PfWEwaMAAAAIAAAAAAAAAAAAAAAAAAAAAAAAAAAAAHqEDqyWpAAAAAAAAAAAAADQB8btAACAP/D///8AAAAAYMOF4JMBAACYzW5IOgAAAAAAAAAAAAAACQAAAAAAAAAAAAAAAAAAALzMbkhkdgAIAAAAACUAAAAMAAAABAAAABgAAAAMAAAAAAAAABIAAAAMAAAAAQAAAB4AAAAYAAAAKQAAADMAAACfAAAASAAAACUAAAAMAAAABAAAAFQAAACoAAAAKgAAADMAAACdAAAARwAAAAEAAABh97RBVTW0QSoAAAAzAAAADwAAAEwAAAAAAAAAAAAAAAAAAAD//////////2wAAABHAHUAcwB0AGEAdgBvACAAUwBlAGcAbwB2AGkAYQAAgAsAAAAJAAAABwAAAAUAAAAIAAAACAAAAAkAAAAEAAAACQAAAAgAAAAJAAAACQAAAAgAAAAEAAAACA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Bh97RBVTW0QQoAAABQAAAAEAAAAEwAAAAAAAAAAAAAAAAAAAD//////////2wAAABHAHUAcwB0AGEAdgBvACAAUwBlAGcAbwB2AGkAYQAgAAgAAAAHAAAABQAAAAQAAAAGAAAABQAAAAcAAAADAAAABgAAAAYAAAAHAAAABwAAAAUAAAADAAAABgAAAAMAAABLAAAAQAAAADAAAAAFAAAAIAAAAAEAAAABAAAAEAAAAAAAAAAAAAAADwEAAIAAAAAAAAAAAAAAAA8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Bh97RBVTW0QQoAAABgAAAADwAAAEwAAAAAAAAAAAAAAAAAAAD//////////2wAAABWAGkAYwBlAC0AUAByAGUAcwBpAGQAZQBuAHQAZQAAAAcAAAADAAAABQAAAAYAAAAEAAAABgAAAAQAAAAGAAAABQAAAAMAAAAHAAAABgAAAAcAAAAEAAAABg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GH3tEFVNbRBCgAAAHAAAAApAAAATAAAAAQAAAAJAAAAcAAAAAYBAAB9AAAAoAAAAEYAaQByAG0AYQBkAG8AIABwAG8AcgA6ACAARwBVAFMAVABBAFYATwAgAEwATwBSAEUATgBaAE8AIABTAEUARwBPAFYASQBBACAAVgBFAFIAQQAAAAYAAAADAAAABAAAAAkAAAAGAAAABwAAAAcAAAADAAAABwAAAAcAAAAEAAAAAwAAAAMAAAAIAAAACAAAAAYAAAAFAAAABwAAAAcAAAAJAAAAAwAAAAUAAAAJAAAABwAAAAYAAAAIAAAABgAAAAkAAAADAAAABgAAAAYAAAAIAAAACQAAAAcAAAADAAAABwAAAAMAAAAHAAAABgAAAAcAAAAHAAAAFgAAAAwAAAAAAAAAJQAAAAwAAAACAAAADgAAABQAAAAAAAAAEAAAABQAAAA=</Object>
</Signature>
</file>

<file path=_xmlsignatures/sig9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Kd21nDyQ0LNj6ld9+Pu9NTUpFTaDRSVmGR4n6WFHYoY=</DigestValue>
    </Reference>
    <Reference Type="http://www.w3.org/2000/09/xmldsig#Object" URI="#idOfficeObject">
      <DigestMethod Algorithm="http://www.w3.org/2001/04/xmlenc#sha256"/>
      <DigestValue>CdbHzoc9vHeRxghE3Fadh7+fzwGYXFUF1hlGUqw+mhg=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4iCMkwArXk5r/aZuuo5XOWkyHoTwzucAklLamezu6rw=</DigestValue>
    </Reference>
    <Reference Type="http://www.w3.org/2000/09/xmldsig#Object" URI="#idValidSigLnImg">
      <DigestMethod Algorithm="http://www.w3.org/2001/04/xmlenc#sha256"/>
      <DigestValue>x32wI3uFbfOKdpsmTWSiGEW74mlT9c2qUsZkdZBWpAQ=</DigestValue>
    </Reference>
    <Reference Type="http://www.w3.org/2000/09/xmldsig#Object" URI="#idInvalidSigLnImg">
      <DigestMethod Algorithm="http://www.w3.org/2001/04/xmlenc#sha256"/>
      <DigestValue>zi0Ks95i4iilIovqCYbNHen3N6galxmvf/F8BL07H4I=</DigestValue>
    </Reference>
  </SignedInfo>
  <SignatureValue>OeMBXnK4Ek5VP2jONrU79+gSjckZ1Fn6iQRNJp5SlQjeYiejRvi1q7nZx/nNpOx30UdVJVVQpu3D
y3wuuT5rnGbQkb3dulB3a1ymDT74SZf3xSGmgeXJ4SUL8vwKlviUKh0YS80+yKe1xlyULZMGcchJ
5LiHn9Z11gAoOfrJrEbYxtF0Qka52xR8nKePFMdcpbfSyRQZE6S67T91FaygthVecpQJEWpixWJO
XkqdgrfO4vdRsodzb4bzEFG6fbQPzGlq8k7OtiOeR3hGhiaFlxo26tsTAGjs0H7Tvvf8/B42CEs4
cpKDwh1M1O7l2RdsQBHTaF4balVhRMd9o/+gTw==</SignatureValue>
  <KeyInfo>
    <X509Data>
      <X509Certificate>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+QRILYutJT/VOl56jdgfe5iOteMkNH9WB+NLrmaHLYPNAvQFFN+GCDI6RNFVOVwVM7TPTH1kANzGUkt8TwSrmh6YD7+IZSkLabMhhSeAO366SMAb42Yl4eY8zOo1F2nX9ij4qtPre+YUmgTtnHXAh/vmzwaXZZ/6B3pa0o9tVMmq9DZQmlqTfa77uhXKqhkq0qkxL2f+wf6v3PgZRTLEswH/wEz+qbCZop4okbesh3oGO4YGLr7ApoWnx+NZ0l9nX/sl/2YcqKPkg//VmUxN74rXOnsaeLbbQZZx1dQJa110bdJqQrh1HCWqkmkG3UnBL8G1iU969lAeu10CAwEAAaOCA4MwggN/MAwGA1UdEwEB/wQCMAAwDgYDVR0PAQH/BAQDAgXgMCoGA1UdJQEB/wQgMB4GCCsGAQUFBwMBBggrBgEFBQcDAgYIKwYBBQUHAwQwHQYDVR0OBBYEFAD6vHcdvAzpiz7Vl929hGlgT/TQ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gGA1UdEQQhMB+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/7/rP/9v0Adk3vFtGauBhBYexIeipl2VzwGUQ3syMkkNWqhy8Tk8g7SkFsOMp6f0TN8vWIVW+hxg5v8ODukHmfXFyDLrkGFxGc+2LT64jPBfEnUgrSrMwwTT2H7OLJzNDQbTAa2l5Tn6rLCsnw+DwvaosIDMsdVxZ1ngVP8kb/uU/71dEhx7qqzmZweO3OS5q2cW2bPznopoqUWaSpMNYhkh5WNAiXbfcdKYV47WRtA7rBUqPlFCpJ9khvA/R4iC8Qgo6Uywgbu72Vr0PQdBbrAfzVfTo+umY+B127ZcXXcM/Dn9vHrVvK819QOrDN4+nZeqQbVqUncw4ZMtbziDsNAHeK5hPE47PbncjD5nHEIZtsI8hoqXb8tiPstduYkyvt6HBKRtaDm5abUFRA3bFojXB7yvvEUXSZgAOfVw67UBCEnPKyrnUEuUb4v2aTXAzA6Mbbirl8+oS24qbRFls6dkrQuqACB56WlzOGihc9axzHb9oeTKwAlta2sIjS2q3n3zXEPA6HPqxJqbrFZtL73MX7mVjR6SpmWHIOceNbhJrQfBcrDGcdy0vyESJzRRE8eZcUIRmrFy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OAk7cIdC7M5cyFyjVT36EyFmA7NJUMpGXXqe25qPmsA=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OblKC4zarW5F4VF93L5xwX9/OA1Tcr1bzuHo1j7KInY=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drawing1.xml?ContentType=application/vnd.openxmlformats-officedocument.drawing+xml">
        <DigestMethod Algorithm="http://www.w3.org/2001/04/xmlenc#sha256"/>
        <DigestValue>+IgBFzbV9UJW9dDrwTNgDy7PeONsBPs8uSHq93aWl5c=</DigestValue>
      </Reference>
      <Reference URI="/xl/drawings/vmlDrawing1.vml?ContentType=application/vnd.openxmlformats-officedocument.vmlDrawing">
        <DigestMethod Algorithm="http://www.w3.org/2001/04/xmlenc#sha256"/>
        <DigestValue>Qkec/4WtcxZs6cPrM9y4jibeWY1km2K17v77hll1QGI=</DigestValue>
      </Reference>
      <Reference URI="/xl/drawings/vmlDrawing2.vml?ContentType=application/vnd.openxmlformats-officedocument.vmlDrawing">
        <DigestMethod Algorithm="http://www.w3.org/2001/04/xmlenc#sha256"/>
        <DigestValue>muQvgLhSgbRgjIjbSFb+medw92yESoUhqTKWTAFupVE=</DigestValue>
      </Reference>
      <Reference URI="/xl/drawings/vmlDrawing3.vml?ContentType=application/vnd.openxmlformats-officedocument.vmlDrawing">
        <DigestMethod Algorithm="http://www.w3.org/2001/04/xmlenc#sha256"/>
        <DigestValue>Ii6hq635D5PRuTXKS45ukAksIReZPjr868Fi+2jQcuk=</DigestValue>
      </Reference>
      <Reference URI="/xl/drawings/vmlDrawing4.vml?ContentType=application/vnd.openxmlformats-officedocument.vmlDrawing">
        <DigestMethod Algorithm="http://www.w3.org/2001/04/xmlenc#sha256"/>
        <DigestValue>+DZRzDDBR0JG97EiuA2Oo3Me4pa5eM2B4Zbkiu5SMQc=</DigestValue>
      </Reference>
      <Reference URI="/xl/drawings/vmlDrawing5.vml?ContentType=application/vnd.openxmlformats-officedocument.vmlDrawing">
        <DigestMethod Algorithm="http://www.w3.org/2001/04/xmlenc#sha256"/>
        <DigestValue>PkfZ/bvBgIScufoaOv3ATsNxo3Yo2yDk3Ubn9JVKmcE=</DigestValue>
      </Reference>
      <Reference URI="/xl/media/image1.emf?ContentType=image/x-emf">
        <DigestMethod Algorithm="http://www.w3.org/2001/04/xmlenc#sha256"/>
        <DigestValue>udqp8qZpV8GTNla2Z/uDGAbvnnkT0IVs7tlKKqwo1IU=</DigestValue>
      </Reference>
      <Reference URI="/xl/media/image2.emf?ContentType=image/x-emf">
        <DigestMethod Algorithm="http://www.w3.org/2001/04/xmlenc#sha256"/>
        <DigestValue>EEI9g2gH9ozYkAnbX3pZXlQ8MkuMGHQMhL3u2je4F60=</DigestValue>
      </Reference>
      <Reference URI="/xl/media/image3.emf?ContentType=image/x-emf">
        <DigestMethod Algorithm="http://www.w3.org/2001/04/xmlenc#sha256"/>
        <DigestValue>1rb6MV4xQVm44tba4VhAtXYWZWN3ClCYtRBNnW4Yadg=</DigestValue>
      </Reference>
      <Reference URI="/xl/media/image4.emf?ContentType=image/x-emf">
        <DigestMethod Algorithm="http://www.w3.org/2001/04/xmlenc#sha256"/>
        <DigestValue>JnunySdOnBv/A2eVulyiaG7RGkGgPd1e3VZ4gfDieRI=</DigestValue>
      </Reference>
      <Reference URI="/xl/media/image5.emf?ContentType=image/x-emf">
        <DigestMethod Algorithm="http://www.w3.org/2001/04/xmlenc#sha256"/>
        <DigestValue>USIxU+Ezza96HIpeNvF9/gTxKPzmHKQ67rvt3uHqKso=</DigestValue>
      </Reference>
      <Reference URI="/xl/media/image6.emf?ContentType=image/x-emf">
        <DigestMethod Algorithm="http://www.w3.org/2001/04/xmlenc#sha256"/>
        <DigestValue>traiO8GGDvZ9gWl2kCNqqwuL4qW+PzdsajWZZgw7TFI=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FLifMMW5UlLOUkpcqJGjhMbaevjgUnUQwEEg5oUA/N4=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ezNSni1satayRc1lFeeqynU3lzaorj+UYbh9x7Q5sc8=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9NC9HD/ejvVEkQ/HyyI6mzC1uca8DegWfLyDqUkkqQ0=</DigestValue>
      </Reference>
      <Reference URI="/xl/sharedStrings.xml?ContentType=application/vnd.openxmlformats-officedocument.spreadsheetml.sharedStrings+xml">
        <DigestMethod Algorithm="http://www.w3.org/2001/04/xmlenc#sha256"/>
        <DigestValue>z7sJXXFC2sXdL4bMnawWvUzjZPMk7YBBVFF+SCf2k98=</DigestValue>
      </Reference>
      <Reference URI="/xl/styles.xml?ContentType=application/vnd.openxmlformats-officedocument.spreadsheetml.styles+xml">
        <DigestMethod Algorithm="http://www.w3.org/2001/04/xmlenc#sha256"/>
        <DigestValue>42gVSCrefSqDnyfO3L2J4qb4netxoQSJnLRIpAz5qrY=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uR3yEXBH4DeQ4YjvP54biXgx7zhz+9oyngPV4WjjYtM=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9S/B/JhjgUKc8uIWIeOmsWvjUJrr2ojbt+IEvznfN9s=</DigestValue>
      </Reference>
      <Reference URI="/xl/worksheets/sheet1.xml?ContentType=application/vnd.openxmlformats-officedocument.spreadsheetml.worksheet+xml">
        <DigestMethod Algorithm="http://www.w3.org/2001/04/xmlenc#sha256"/>
        <DigestValue>a38iL9l7d+F8nkLqnawseKbGx3f8vBUnAvX9aldpMDc=</DigestValue>
      </Reference>
      <Reference URI="/xl/worksheets/sheet2.xml?ContentType=application/vnd.openxmlformats-officedocument.spreadsheetml.worksheet+xml">
        <DigestMethod Algorithm="http://www.w3.org/2001/04/xmlenc#sha256"/>
        <DigestValue>24sWCfvSmFd8oL1IlNSw/+KxfCoLQQUFDAsFddsm/MA=</DigestValue>
      </Reference>
      <Reference URI="/xl/worksheets/sheet3.xml?ContentType=application/vnd.openxmlformats-officedocument.spreadsheetml.worksheet+xml">
        <DigestMethod Algorithm="http://www.w3.org/2001/04/xmlenc#sha256"/>
        <DigestValue>f1OJQo2gDE+4T2j6zzwFuYBkV67Zawb5hz4MGNjBStk=</DigestValue>
      </Reference>
      <Reference URI="/xl/worksheets/sheet4.xml?ContentType=application/vnd.openxmlformats-officedocument.spreadsheetml.worksheet+xml">
        <DigestMethod Algorithm="http://www.w3.org/2001/04/xmlenc#sha256"/>
        <DigestValue>NmDj8czUIsnPeboTXGqLDsHSdep1NJ/IoN5q3EZQM1w=</DigestValue>
      </Reference>
      <Reference URI="/xl/worksheets/sheet5.xml?ContentType=application/vnd.openxmlformats-officedocument.spreadsheetml.worksheet+xml">
        <DigestMethod Algorithm="http://www.w3.org/2001/04/xmlenc#sha256"/>
        <DigestValue>DYRLgaIK8YaKOLipBXDGq9qR+G0dxtHLgfPs1mRYic0=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2019-08-14T21:01:23Z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{956094DB-C4D3-4D68-A2E8-FCB9D662A2E8}</SetupID>
          <SignatureText>Gustavo Segovia</SignatureText>
          <SignatureImage/>
          <SignatureComments/>
          <WindowsVersion>10.0</WindowsVersion>
          <OfficeVersion>16.0.10348/14</OfficeVersion>
          <ApplicationVersion>16.0.10348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2019-08-14T21:01:23Z</xd:SigningTime>
          <xd:SigningCertificate>
            <xd:Cert>
              <xd:CertDigest>
                <DigestMethod Algorithm="http://www.w3.org/2001/04/xmlenc#sha256"/>
                <DigestValue>8ruPGFunQVE5OrF2ojjQg6DC38jBx7b19x9dqMgnGkw=</DigestValue>
              </xd:CertDigest>
              <xd:IssuerSerial>
                <X509IssuerName>C=PY, O=DOCUMENTA S.A., CN=CA-DOCUMENTA S.A., SERIALNUMBER=RUC 80050172-1</X509IssuerName>
                <X509SerialNumber>4797605434600311536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4BAAB/AAAAAAAAAAAAAADzFwAARAsAACBFTUYAAAEA1BsAAKoAAAAGAAAAAAAAAAAAAAAAAAAAVgUAAAADAAA1AQAArQAAAAAAAAAAAAAAAAAAAAi3BADIow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BmX1Pt/AAAAAAAAAAAAACgSAAAAAAAAQAAAwPt/AADQRmjU+38AAAyUjbb7fwAABAAAAAAAAADQRmjU+38AAOm+b0g6AAAAAAAAAAAAAAAAouXokwEAAAAAAACTAQAASAAAAAAAAAC8/OS2+38AAKhjALf7fwAA4P/ktgAAAAABAAAAAAAAAAQc5bb7fwAAAABo1Pt/AAAAAAAAAAAAAAAAAAAAAAAAAAAAAAAAAACa8w+slqQAAHALAAAAAAAAYMOF4JMBAAA4wW9IOgAAAAAAAAAAAAAAAAAAAAAAAAAAAAAAAAAAAAAAAAAAAAAAmcBvSDoAAAA/ho22ZHYACAAAAAAlAAAADAAAAAEAAAAYAAAADAAAAAAAAAASAAAADAAAAAEAAAAeAAAAGAAAAL0AAAAEAAAA9wAAABEAAAAlAAAADAAAAAEAAABUAAAAiAAAAL4AAAAEAAAA9QAAABAAAAABAAAAYfe0QVU1tEG+AAAABAAAAAoAAABMAAAAAAAAAAAAAAAAAAAA//////////9gAAAAMQA0AC8AMAA4AC8AMgAwADEAOQAGAAAABgAAAAQAAAAGAAAABgAAAAQAAAAGAAAABgAAAAYAAAAGAAAASwAAAEAAAAAwAAAABQAAACAAAAABAAAAAQAAABAAAAAAAAAAAAAAAA8BAACAAAAAAAAAAAAAAAAPAQAAgAAAAFIAAABwAQAAAgAAABAAAAAHAAAAAAAAAAAAAAC8AgAAAAAAAAECAiJTAHkAcwB0AGUAbQAAAAAAAAAAAAAAAAAAAAAAAAAAAAAAAAAAAAAAAAAAAAAAAAAAAAAAAAAAAAAAAAAAAAAAAAAAAAD///8BAAAAYFZo1Pt/AAAJAAAAAAAAAAkAAACTAQAA55ONtvt/AAAAAAAAAAAAAP////8AAAAA2M9uSDoAAAAgew7okwEAABEAAAD7fwAAAAAAAAAAAAAAAAAAAAAAAAAAAAAAAAAAYAeB0ft/AAARAAAAAAAAAKDWDOgAAAAAyLCM0ft/AAAAAAAAAAAAAP7/////////e0x7r/t/AAAAAAAAAAAAAAAAAAAAAAAAqoMOrJakAABGf23RAAAAAJ2SLGgsrwAAQNhk6JMBAABgw4XgkwEAADDRbkg6AAAAAAAAAAAAAAAHAAAAAAAAAAAAAAAAAAAAbNBuS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AAX2T0kwEAAAAAAAAAAAAAAQAAAAAAAACgooXgkwEAAABtAO6TAQAAzQ4/B9ZS1QECAAAAAAAAAADuJbb7fwAASO4ltvt/AAADAAAAAAAAABCUN7b7fwAAGJg3tvt/AABgB4HR+38AAICsbfSTAQAAAgAAAAAAAADIsIzR+38AAAAAAAAAAAAA2D71hMGjAAACAAAAAAAAAAAAAAAAAAAAAAAAAAAAAADahw6slqQAAAAAAAAAAAAAGJg3tvt/AADg////AAAAAGDDheCTAQAA+MxuSDoAAAAAAAAAAAAAAAYAAAAAAAAAAAAAAAAAAAAczG5I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NCZbfQAAIA/iyUAtQAAgD8AAIA/AACAP/7/////////8NRuSDoAAADQmW30AAAAAP////8AAAAAAAAAAAAAAAAIAAAAAAAAAGAHgdH7fwAAsLht9AAAgD+LJQC1AAAAAMiwjNH7fwAAAAAAAAAAAAC4PfWEwaMAAAAIAAAAAAAAAAAAAAAAAAAAAAAAAAAAAHqEDqyWpAAAAAAAAAAAAADQB8btAACAP/D///8AAAAAYMOF4JMBAACYzW5IOgAAAAAAAAAAAAAACQAAAAAAAAAAAAAAAAAAALzMbkhkdgAIAAAAACUAAAAMAAAABAAAABgAAAAMAAAAAAAAABIAAAAMAAAAAQAAAB4AAAAYAAAAKQAAADMAAACfAAAASAAAACUAAAAMAAAABAAAAFQAAACoAAAAKgAAADMAAACdAAAARwAAAAEAAABh97RBVTW0QSoAAAAzAAAADwAAAEwAAAAAAAAAAAAAAAAAAAD//////////2wAAABHAHUAcwB0AGEAdgBvACAAUwBlAGcAbwB2AGkAYQCAPwsAAAAJAAAABwAAAAUAAAAIAAAACAAAAAkAAAAEAAAACQAAAAgAAAAJAAAACQAAAAgAAAAEAAAACA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Bh97RBVTW0QQoAAABQAAAAEAAAAEwAAAAAAAAAAAAAAAAAAAD//////////2wAAABHAHUAcwB0AGEAdgBvACAAUwBlAGcAbwB2AGkAYQAgAAgAAAAHAAAABQAAAAQAAAAGAAAABQAAAAcAAAADAAAABgAAAAYAAAAHAAAABwAAAAUAAAADAAAABgAAAAMAAABLAAAAQAAAADAAAAAFAAAAIAAAAAEAAAABAAAAEAAAAAAAAAAAAAAADwEAAIAAAAAAAAAAAAAAAA8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Bh97RBVTW0QQoAAABgAAAADwAAAEwAAAAAAAAAAAAAAAAAAAD//////////2wAAABWAGkAYwBlAC0AUAByAGUAcwBpAGQAZQBuAHQAZQAAAAcAAAADAAAABQAAAAYAAAAEAAAABgAAAAQAAAAGAAAABQAAAAMAAAAHAAAABgAAAAcAAAAEAAAABg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GH3tEFVNbRBCgAAAHAAAAApAAAATAAAAAQAAAAJAAAAcAAAAAYBAAB9AAAAoAAAAEYAaQByAG0AYQBkAG8AIABwAG8AcgA6ACAARwBVAFMAVABBAFYATwAgAEwATwBSAEUATgBaAE8AIABTAEUARwBPAFYASQBBACAAVgBFAFIAQQAAAAYAAAADAAAABAAAAAkAAAAGAAAABwAAAAcAAAADAAAABwAAAAcAAAAEAAAAAwAAAAMAAAAIAAAACAAAAAYAAAAFAAAABwAAAAcAAAAJAAAAAwAAAAUAAAAJAAAABwAAAAYAAAAIAAAABgAAAAkAAAADAAAABgAAAAYAAAAIAAAACQAAAAcAAAADAAAABwAAAAMAAAAHAAAABgAAAAcAAAAHAAAAFgAAAAwAAAAAAAAAJQAAAAwAAAACAAAADgAAABQAAAAAAAAAEAAAABQAAAA=</Object>
  <Object Id="idInvalidSigLnImg">AQAAAGwAAAAAAAAAAAAAAA4BAAB/AAAAAAAAAAAAAADzFwAARAsAACBFTUYAAAEAcB8AALAAAAAGAAAAAAAAAAAAAAAAAAAAVgUAAAADAAA1AQAArQAAAAAAAAAAAAAAAAAAAAi3BADIow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kAAAAAAcKDQcKDQcJDQ4WMShFrjFU1TJV1gECBAIDBAECBQoRKyZBowsTMQAAAAAAfqbJd6PIeqDCQFZ4JTd0Lk/HMVPSGy5uFiE4GypVJ0KnHjN9AAABX/QAAACcz+7S6ffb7fnC0t1haH0hMm8aLXIuT8ggOIwoRKslP58cK08AAAH//wAAAMHg9P///////////+bm5k9SXjw/SzBRzTFU0y1NwSAyVzFGXwEBAgAACA8mnM/u69/SvI9jt4tgjIR9FBosDBEjMVTUMlXWMVPRKUSeDxk4AAAAbGU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3dW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Zl9T7fwAAAAAAAAAAAAAoEgAAAAAAAEAAAMD7fwAA0EZo1Pt/AAAMlI22+38AAAQAAAAAAAAA0EZo1Pt/AADpvm9IOgAAAAAAAAAAAAAAAKLl6JMBAAAAAAAAkwEAAEgAAAAAAAAAvPzktvt/AACoYwC3+38AAOD/5LYAAAAAAQAAAAAAAAAEHOW2+38AAAAAaNT7fwAAAAAAAAAAAAAAAAAAAAAAAAAAAAAAAAAAmvMPrJakAABwCwAAAAAAAGDDheCTAQAAOMFvSDoAAAAAAAAAAAAAAAAAAAAAAAAAAAAAAAAAAAAAAAAAAAAAAJnAb0g6AAAAP4aNtmR2AAgAAAAAJQAAAAwAAAABAAAAGAAAAAwAAAD/AAAAEgAAAAwAAAABAAAAHgAAABgAAAAiAAAABAAAAHIAAAARAAAAJQAAAAwAAAABAAAAVAAAAKgAAAAjAAAABAAAAHAAAAAQAAAAAQAAAGH3tEFVNbRBIwAAAAQAAAAPAAAATAAAAAAAAAAAAAAAAAAAAP//////////bAAAAEYAaQByAG0AYQAgAG4AbwAgAHYA4QBsAGkAZABhAAAA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AD///8BAAAAYFZo1Pt/AAAJAAAAAAAAAAkAAACTAQAA55ONtvt/AAAAAAAAAAAAAP////8AAAAA2M9uSDoAAAAgew7okwEAABEAAAD7fwAAAAAAAAAAAAAAAAAAAAAAAAAAAAAAAAAAYAeB0ft/AAARAAAAAAAAAKDWDOgAAAAAyLCM0ft/AAAAAAAAAAAAAP7/////////e0x7r/t/AAAAAAAAAAAAAAAAAAAAAAAAqoMOrJakAABGf23RAAAAAJ2SLGgsrwAAQNhk6JMBAABgw4XgkwEAADDRbkg6AAAAAAAAAAAAAAAHAAAAAAAAAAAAAAAAAAAAbNBuS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AAX2T0kwEAAAAAAAAAAAAAAQAAAAAAAACgooXgkwEAAABtAO6TAQAAzQ4/B9ZS1QECAAAAAAAAAADuJbb7fwAASO4ltvt/AAADAAAAAAAAABCUN7b7fwAAGJg3tvt/AABgB4HR+38AAICsbfSTAQAAAgAAAAAAAADIsIzR+38AAAAAAAAAAAAA2D71hMGjAAACAAAAAAAAAAAAAAAAAAAAAAAAAAAAAADahw6slqQAAAAAAAAAAAAAGJg3tvt/AADg////AAAAAGDDheCTAQAA+MxuSDoAAAAAAAAAAAAAAAYAAAAAAAAAAAAAAAAAAAAczG5I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NCZbfQAAIA/iyUAtQAAgD8AAIA/AACAP/7/////////8NRuSDoAAADQmW30AAAAAP////8AAAAAAAAAAAAAAAAIAAAAAAAAAGAHgdH7fwAAsLht9AAAgD+LJQC1AAAAAMiwjNH7fwAAAAAAAAAAAAC4PfWEwaMAAAAIAAAAAAAAAAAAAAAAAAAAAAAAAAAAAHqEDqyWpAAAAAAAAAAAAADQB8btAACAP/D///8AAAAAYMOF4JMBAACYzW5IOgAAAAAAAAAAAAAACQAAAAAAAAAAAAAAAAAAALzMbkhkdgAIAAAAACUAAAAMAAAABAAAABgAAAAMAAAAAAAAABIAAAAMAAAAAQAAAB4AAAAYAAAAKQAAADMAAACfAAAASAAAACUAAAAMAAAABAAAAFQAAACoAAAAKgAAADMAAACdAAAARwAAAAEAAABh97RBVTW0QSoAAAAzAAAADwAAAEwAAAAAAAAAAAAAAAAAAAD//////////2wAAABHAHUAcwB0AGEAdgBvACAAUwBlAGcAbwB2AGkAYQAAgAsAAAAJAAAABwAAAAUAAAAIAAAACAAAAAkAAAAEAAAACQAAAAgAAAAJAAAACQAAAAgAAAAEAAAACA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Bh97RBVTW0QQoAAABQAAAAEAAAAEwAAAAAAAAAAAAAAAAAAAD//////////2wAAABHAHUAcwB0AGEAdgBvACAAUwBlAGcAbwB2AGkAYQAgAAgAAAAHAAAABQAAAAQAAAAGAAAABQAAAAcAAAADAAAABgAAAAYAAAAHAAAABwAAAAUAAAADAAAABgAAAAMAAABLAAAAQAAAADAAAAAFAAAAIAAAAAEAAAABAAAAEAAAAAAAAAAAAAAADwEAAIAAAAAAAAAAAAAAAA8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Bh97RBVTW0QQoAAABgAAAADwAAAEwAAAAAAAAAAAAAAAAAAAD//////////2wAAABWAGkAYwBlAC0AUAByAGUAcwBpAGQAZQBuAHQAZQAAAAcAAAADAAAABQAAAAYAAAAEAAAABgAAAAQAAAAGAAAABQAAAAMAAAAHAAAABgAAAAcAAAAEAAAABg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GH3tEFVNbRBCgAAAHAAAAApAAAATAAAAAQAAAAJAAAAcAAAAAYBAAB9AAAAoAAAAEYAaQByAG0AYQBkAG8AIABwAG8AcgA6ACAARwBVAFMAVABBAFYATwAgAEwATwBSAEUATgBaAE8AIABTAEUARwBPAFYASQBBACAAVgBFAFIAQQAAAAYAAAADAAAABAAAAAkAAAAGAAAABwAAAAcAAAADAAAABwAAAAcAAAAEAAAAAwAAAAMAAAAIAAAACAAAAAYAAAAFAAAABwAAAAcAAAAJAAAAAwAAAAUAAAAJAAAABwAAAAYAAAAIAAAABgAAAAkAAAADAAAABgAAAAYAAAAIAAAACQAAAAcAAAADAAAABwAAAAMAAAAHAAAABgAAAAcAAAAHAAAAFgAAAAwAAAAAAAAAJQAAAAwAAAACAAAADgAAABQAAAAAAAAAEAAAABQAAAA=</Object>
</Signature>
</file>

<file path=_xmlsignatures/sig10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BW6SvOLhQf3MH5B2kZEJy9aKftyk6dfKufThr4BE1+Y=</DigestValue>
    </Reference>
    <Reference Type="http://www.w3.org/2000/09/xmldsig#Object" URI="#idOfficeObject">
      <DigestMethod Algorithm="http://www.w3.org/2001/04/xmlenc#sha256"/>
      <DigestValue>SbpZXI5JFy5Cd+MLWWkgzlxQL3XTR0V+oXauy1NNEoI=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3e2hPrIlnjMrVjWtepyBmvs422NhwR0LXDtHshnqvbQ=</DigestValue>
    </Reference>
    <Reference Type="http://www.w3.org/2000/09/xmldsig#Object" URI="#idValidSigLnImg">
      <DigestMethod Algorithm="http://www.w3.org/2001/04/xmlenc#sha256"/>
      <DigestValue>x32wI3uFbfOKdpsmTWSiGEW74mlT9c2qUsZkdZBWpAQ=</DigestValue>
    </Reference>
    <Reference Type="http://www.w3.org/2000/09/xmldsig#Object" URI="#idInvalidSigLnImg">
      <DigestMethod Algorithm="http://www.w3.org/2001/04/xmlenc#sha256"/>
      <DigestValue>sBbi8Lfeox1iYbxM16kJLk+TqK4iL5DdkxKJiRg/aM0=</DigestValue>
    </Reference>
  </SignedInfo>
  <SignatureValue>M3Geg29Emb01/TOzkWOzJIK188LEkCB1rh5R5HsFb1zdcBixuiyA72F1OYcwPLs4gJPIf4RjgBBp
acAAnif+cyO3eLsmc5ThMPPqdTjNAVfDClLYtsOzeF7JAeCSo6WyS5iLLaHlXPIb+JBvb9q6pO8i
alF/Mei4qiXSTgfAv0kdHXMIwwVe9z+IYxnP6mo2o8oaP7tP7SvvF050ys/D2G0yrXRh6O6ahmZf
TYppFERRR7Lvk5QPlt6x4gkXSWI4jyToXbNo5gQ1PV9rG6GKZmA8bazDOfrHkdmtJub812GudYb6
aN3kB0YMUIboH6K+U7uIW2f29kn+NVKvWqIepg==</SignatureValue>
  <KeyInfo>
    <X509Data>
      <X509Certificate>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+QRILYutJT/VOl56jdgfe5iOteMkNH9WB+NLrmaHLYPNAvQFFN+GCDI6RNFVOVwVM7TPTH1kANzGUkt8TwSrmh6YD7+IZSkLabMhhSeAO366SMAb42Yl4eY8zOo1F2nX9ij4qtPre+YUmgTtnHXAh/vmzwaXZZ/6B3pa0o9tVMmq9DZQmlqTfa77uhXKqhkq0qkxL2f+wf6v3PgZRTLEswH/wEz+qbCZop4okbesh3oGO4YGLr7ApoWnx+NZ0l9nX/sl/2YcqKPkg//VmUxN74rXOnsaeLbbQZZx1dQJa110bdJqQrh1HCWqkmkG3UnBL8G1iU969lAeu10CAwEAAaOCA4MwggN/MAwGA1UdEwEB/wQCMAAwDgYDVR0PAQH/BAQDAgXgMCoGA1UdJQEB/wQgMB4GCCsGAQUFBwMBBggrBgEFBQcDAgYIKwYBBQUHAwQwHQYDVR0OBBYEFAD6vHcdvAzpiz7Vl929hGlgT/TQ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gGA1UdEQQhMB+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/7/rP/9v0Adk3vFtGauBhBYexIeipl2VzwGUQ3syMkkNWqhy8Tk8g7SkFsOMp6f0TN8vWIVW+hxg5v8ODukHmfXFyDLrkGFxGc+2LT64jPBfEnUgrSrMwwTT2H7OLJzNDQbTAa2l5Tn6rLCsnw+DwvaosIDMsdVxZ1ngVP8kb/uU/71dEhx7qqzmZweO3OS5q2cW2bPznopoqUWaSpMNYhkh5WNAiXbfcdKYV47WRtA7rBUqPlFCpJ9khvA/R4iC8Qgo6Uywgbu72Vr0PQdBbrAfzVfTo+umY+B127ZcXXcM/Dn9vHrVvK819QOrDN4+nZeqQbVqUncw4ZMtbziDsNAHeK5hPE47PbncjD5nHEIZtsI8hoqXb8tiPstduYkyvt6HBKRtaDm5abUFRA3bFojXB7yvvEUXSZgAOfVw67UBCEnPKyrnUEuUb4v2aTXAzA6Mbbirl8+oS24qbRFls6dkrQuqACB56WlzOGihc9axzHb9oeTKwAlta2sIjS2q3n3zXEPA6HPqxJqbrFZtL73MX7mVjR6SpmWHIOceNbhJrQfBcrDGcdy0vyESJzRRE8eZcUIRmrFy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OAk7cIdC7M5cyFyjVT36EyFmA7NJUMpGXXqe25qPmsA=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OblKC4zarW5F4VF93L5xwX9/OA1Tcr1bzuHo1j7KInY=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drawing1.xml?ContentType=application/vnd.openxmlformats-officedocument.drawing+xml">
        <DigestMethod Algorithm="http://www.w3.org/2001/04/xmlenc#sha256"/>
        <DigestValue>+IgBFzbV9UJW9dDrwTNgDy7PeONsBPs8uSHq93aWl5c=</DigestValue>
      </Reference>
      <Reference URI="/xl/drawings/vmlDrawing1.vml?ContentType=application/vnd.openxmlformats-officedocument.vmlDrawing">
        <DigestMethod Algorithm="http://www.w3.org/2001/04/xmlenc#sha256"/>
        <DigestValue>Qkec/4WtcxZs6cPrM9y4jibeWY1km2K17v77hll1QGI=</DigestValue>
      </Reference>
      <Reference URI="/xl/drawings/vmlDrawing2.vml?ContentType=application/vnd.openxmlformats-officedocument.vmlDrawing">
        <DigestMethod Algorithm="http://www.w3.org/2001/04/xmlenc#sha256"/>
        <DigestValue>muQvgLhSgbRgjIjbSFb+medw92yESoUhqTKWTAFupVE=</DigestValue>
      </Reference>
      <Reference URI="/xl/drawings/vmlDrawing3.vml?ContentType=application/vnd.openxmlformats-officedocument.vmlDrawing">
        <DigestMethod Algorithm="http://www.w3.org/2001/04/xmlenc#sha256"/>
        <DigestValue>Ii6hq635D5PRuTXKS45ukAksIReZPjr868Fi+2jQcuk=</DigestValue>
      </Reference>
      <Reference URI="/xl/drawings/vmlDrawing4.vml?ContentType=application/vnd.openxmlformats-officedocument.vmlDrawing">
        <DigestMethod Algorithm="http://www.w3.org/2001/04/xmlenc#sha256"/>
        <DigestValue>+DZRzDDBR0JG97EiuA2Oo3Me4pa5eM2B4Zbkiu5SMQc=</DigestValue>
      </Reference>
      <Reference URI="/xl/drawings/vmlDrawing5.vml?ContentType=application/vnd.openxmlformats-officedocument.vmlDrawing">
        <DigestMethod Algorithm="http://www.w3.org/2001/04/xmlenc#sha256"/>
        <DigestValue>PkfZ/bvBgIScufoaOv3ATsNxo3Yo2yDk3Ubn9JVKmcE=</DigestValue>
      </Reference>
      <Reference URI="/xl/media/image1.emf?ContentType=image/x-emf">
        <DigestMethod Algorithm="http://www.w3.org/2001/04/xmlenc#sha256"/>
        <DigestValue>udqp8qZpV8GTNla2Z/uDGAbvnnkT0IVs7tlKKqwo1IU=</DigestValue>
      </Reference>
      <Reference URI="/xl/media/image2.emf?ContentType=image/x-emf">
        <DigestMethod Algorithm="http://www.w3.org/2001/04/xmlenc#sha256"/>
        <DigestValue>EEI9g2gH9ozYkAnbX3pZXlQ8MkuMGHQMhL3u2je4F60=</DigestValue>
      </Reference>
      <Reference URI="/xl/media/image3.emf?ContentType=image/x-emf">
        <DigestMethod Algorithm="http://www.w3.org/2001/04/xmlenc#sha256"/>
        <DigestValue>1rb6MV4xQVm44tba4VhAtXYWZWN3ClCYtRBNnW4Yadg=</DigestValue>
      </Reference>
      <Reference URI="/xl/media/image4.emf?ContentType=image/x-emf">
        <DigestMethod Algorithm="http://www.w3.org/2001/04/xmlenc#sha256"/>
        <DigestValue>JnunySdOnBv/A2eVulyiaG7RGkGgPd1e3VZ4gfDieRI=</DigestValue>
      </Reference>
      <Reference URI="/xl/media/image5.emf?ContentType=image/x-emf">
        <DigestMethod Algorithm="http://www.w3.org/2001/04/xmlenc#sha256"/>
        <DigestValue>USIxU+Ezza96HIpeNvF9/gTxKPzmHKQ67rvt3uHqKso=</DigestValue>
      </Reference>
      <Reference URI="/xl/media/image6.emf?ContentType=image/x-emf">
        <DigestMethod Algorithm="http://www.w3.org/2001/04/xmlenc#sha256"/>
        <DigestValue>traiO8GGDvZ9gWl2kCNqqwuL4qW+PzdsajWZZgw7TFI=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FLifMMW5UlLOUkpcqJGjhMbaevjgUnUQwEEg5oUA/N4=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ezNSni1satayRc1lFeeqynU3lzaorj+UYbh9x7Q5sc8=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9NC9HD/ejvVEkQ/HyyI6mzC1uca8DegWfLyDqUkkqQ0=</DigestValue>
      </Reference>
      <Reference URI="/xl/sharedStrings.xml?ContentType=application/vnd.openxmlformats-officedocument.spreadsheetml.sharedStrings+xml">
        <DigestMethod Algorithm="http://www.w3.org/2001/04/xmlenc#sha256"/>
        <DigestValue>z7sJXXFC2sXdL4bMnawWvUzjZPMk7YBBVFF+SCf2k98=</DigestValue>
      </Reference>
      <Reference URI="/xl/styles.xml?ContentType=application/vnd.openxmlformats-officedocument.spreadsheetml.styles+xml">
        <DigestMethod Algorithm="http://www.w3.org/2001/04/xmlenc#sha256"/>
        <DigestValue>42gVSCrefSqDnyfO3L2J4qb4netxoQSJnLRIpAz5qrY=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uR3yEXBH4DeQ4YjvP54biXgx7zhz+9oyngPV4WjjYtM=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9S/B/JhjgUKc8uIWIeOmsWvjUJrr2ojbt+IEvznfN9s=</DigestValue>
      </Reference>
      <Reference URI="/xl/worksheets/sheet1.xml?ContentType=application/vnd.openxmlformats-officedocument.spreadsheetml.worksheet+xml">
        <DigestMethod Algorithm="http://www.w3.org/2001/04/xmlenc#sha256"/>
        <DigestValue>a38iL9l7d+F8nkLqnawseKbGx3f8vBUnAvX9aldpMDc=</DigestValue>
      </Reference>
      <Reference URI="/xl/worksheets/sheet2.xml?ContentType=application/vnd.openxmlformats-officedocument.spreadsheetml.worksheet+xml">
        <DigestMethod Algorithm="http://www.w3.org/2001/04/xmlenc#sha256"/>
        <DigestValue>24sWCfvSmFd8oL1IlNSw/+KxfCoLQQUFDAsFddsm/MA=</DigestValue>
      </Reference>
      <Reference URI="/xl/worksheets/sheet3.xml?ContentType=application/vnd.openxmlformats-officedocument.spreadsheetml.worksheet+xml">
        <DigestMethod Algorithm="http://www.w3.org/2001/04/xmlenc#sha256"/>
        <DigestValue>f1OJQo2gDE+4T2j6zzwFuYBkV67Zawb5hz4MGNjBStk=</DigestValue>
      </Reference>
      <Reference URI="/xl/worksheets/sheet4.xml?ContentType=application/vnd.openxmlformats-officedocument.spreadsheetml.worksheet+xml">
        <DigestMethod Algorithm="http://www.w3.org/2001/04/xmlenc#sha256"/>
        <DigestValue>NmDj8czUIsnPeboTXGqLDsHSdep1NJ/IoN5q3EZQM1w=</DigestValue>
      </Reference>
      <Reference URI="/xl/worksheets/sheet5.xml?ContentType=application/vnd.openxmlformats-officedocument.spreadsheetml.worksheet+xml">
        <DigestMethod Algorithm="http://www.w3.org/2001/04/xmlenc#sha256"/>
        <DigestValue>DYRLgaIK8YaKOLipBXDGq9qR+G0dxtHLgfPs1mRYic0=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2019-08-14T21:01:48Z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{0FF81A41-9A26-464F-ADE8-3338319A197F}</SetupID>
          <SignatureText>Gustavo Segovia</SignatureText>
          <SignatureImage/>
          <SignatureComments/>
          <WindowsVersion>10.0</WindowsVersion>
          <OfficeVersion>16.0.10348/14</OfficeVersion>
          <ApplicationVersion>16.0.10348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2019-08-14T21:01:48Z</xd:SigningTime>
          <xd:SigningCertificate>
            <xd:Cert>
              <xd:CertDigest>
                <DigestMethod Algorithm="http://www.w3.org/2001/04/xmlenc#sha256"/>
                <DigestValue>8ruPGFunQVE5OrF2ojjQg6DC38jBx7b19x9dqMgnGkw=</DigestValue>
              </xd:CertDigest>
              <xd:IssuerSerial>
                <X509IssuerName>C=PY, O=DOCUMENTA S.A., CN=CA-DOCUMENTA S.A., SERIALNUMBER=RUC 80050172-1</X509IssuerName>
                <X509SerialNumber>4797605434600311536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4BAAB/AAAAAAAAAAAAAADzFwAARAsAACBFTUYAAAEA1BsAAKoAAAAGAAAAAAAAAAAAAAAAAAAAVgUAAAADAAA1AQAArQAAAAAAAAAAAAAAAAAAAAi3BADIow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BmX1Pt/AAAAAAAAAAAAACgSAAAAAAAAQAAAwPt/AADQRmjU+38AAAyUjbb7fwAABAAAAAAAAADQRmjU+38AAOm+b0g6AAAAAAAAAAAAAAAAouXokwEAAAAAAACTAQAASAAAAAAAAAC8/OS2+38AAKhjALf7fwAA4P/ktgAAAAABAAAAAAAAAAQc5bb7fwAAAABo1Pt/AAAAAAAAAAAAAAAAAAAAAAAAAAAAAAAAAACa8w+slqQAAHALAAAAAAAAYMOF4JMBAAA4wW9IOgAAAAAAAAAAAAAAAAAAAAAAAAAAAAAAAAAAAAAAAAAAAAAAmcBvSDoAAAA/ho22ZHYACAAAAAAlAAAADAAAAAEAAAAYAAAADAAAAAAAAAASAAAADAAAAAEAAAAeAAAAGAAAAL0AAAAEAAAA9wAAABEAAAAlAAAADAAAAAEAAABUAAAAiAAAAL4AAAAEAAAA9QAAABAAAAABAAAAYfe0QVU1tEG+AAAABAAAAAoAAABMAAAAAAAAAAAAAAAAAAAA//////////9gAAAAMQA0AC8AMAA4AC8AMgAwADEAOQAGAAAABgAAAAQAAAAGAAAABgAAAAQAAAAGAAAABgAAAAYAAAAGAAAASwAAAEAAAAAwAAAABQAAACAAAAABAAAAAQAAABAAAAAAAAAAAAAAAA8BAACAAAAAAAAAAAAAAAAPAQAAgAAAAFIAAABwAQAAAgAAABAAAAAHAAAAAAAAAAAAAAC8AgAAAAAAAAECAiJTAHkAcwB0AGUAbQAAAAAAAAAAAAAAAAAAAAAAAAAAAAAAAAAAAAAAAAAAAAAAAAAAAAAAAAAAAAAAAAAAAAAAAAAAAAD///8BAAAAYFZo1Pt/AAAJAAAAAAAAAAkAAACTAQAA55ONtvt/AAAAAAAAAAAAAP////8AAAAA2M9uSDoAAAAgew7okwEAABEAAAD7fwAAAAAAAAAAAAAAAAAAAAAAAAAAAAAAAAAAYAeB0ft/AAARAAAAAAAAAKDWDOgAAAAAyLCM0ft/AAAAAAAAAAAAAP7/////////e0x7r/t/AAAAAAAAAAAAAAAAAAAAAAAAqoMOrJakAABGf23RAAAAAJ2SLGgsrwAAQNhk6JMBAABgw4XgkwEAADDRbkg6AAAAAAAAAAAAAAAHAAAAAAAAAAAAAAAAAAAAbNBuS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AAX2T0kwEAAAAAAAAAAAAAAQAAAAAAAACgooXgkwEAAABtAO6TAQAAzQ4/B9ZS1QECAAAAAAAAAADuJbb7fwAASO4ltvt/AAADAAAAAAAAABCUN7b7fwAAGJg3tvt/AABgB4HR+38AAICsbfSTAQAAAgAAAAAAAADIsIzR+38AAAAAAAAAAAAA2D71hMGjAAACAAAAAAAAAAAAAAAAAAAAAAAAAAAAAADahw6slqQAAAAAAAAAAAAAGJg3tvt/AADg////AAAAAGDDheCTAQAA+MxuSDoAAAAAAAAAAAAAAAYAAAAAAAAAAAAAAAAAAAAczG5I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NCZbfQAAIA/iyUAtQAAgD8AAIA/AACAP/7/////////8NRuSDoAAADQmW30AAAAAP////8AAAAAAAAAAAAAAAAIAAAAAAAAAGAHgdH7fwAAsLht9AAAgD+LJQC1AAAAAMiwjNH7fwAAAAAAAAAAAAC4PfWEwaMAAAAIAAAAAAAAAAAAAAAAAAAAAAAAAAAAAHqEDqyWpAAAAAAAAAAAAADQB8btAACAP/D///8AAAAAYMOF4JMBAACYzW5IOgAAAAAAAAAAAAAACQAAAAAAAAAAAAAAAAAAALzMbkhkdgAIAAAAACUAAAAMAAAABAAAABgAAAAMAAAAAAAAABIAAAAMAAAAAQAAAB4AAAAYAAAAKQAAADMAAACfAAAASAAAACUAAAAMAAAABAAAAFQAAACoAAAAKgAAADMAAACdAAAARwAAAAEAAABh97RBVTW0QSoAAAAzAAAADwAAAEwAAAAAAAAAAAAAAAAAAAD//////////2wAAABHAHUAcwB0AGEAdgBvACAAUwBlAGcAbwB2AGkAYQCAPwsAAAAJAAAABwAAAAUAAAAIAAAACAAAAAkAAAAEAAAACQAAAAgAAAAJAAAACQAAAAgAAAAEAAAACA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Bh97RBVTW0QQoAAABQAAAAEAAAAEwAAAAAAAAAAAAAAAAAAAD//////////2wAAABHAHUAcwB0AGEAdgBvACAAUwBlAGcAbwB2AGkAYQAgAAgAAAAHAAAABQAAAAQAAAAGAAAABQAAAAcAAAADAAAABgAAAAYAAAAHAAAABwAAAAUAAAADAAAABgAAAAMAAABLAAAAQAAAADAAAAAFAAAAIAAAAAEAAAABAAAAEAAAAAAAAAAAAAAADwEAAIAAAAAAAAAAAAAAAA8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Bh97RBVTW0QQoAAABgAAAADwAAAEwAAAAAAAAAAAAAAAAAAAD//////////2wAAABWAGkAYwBlAC0AUAByAGUAcwBpAGQAZQBuAHQAZQAAAAcAAAADAAAABQAAAAYAAAAEAAAABgAAAAQAAAAGAAAABQAAAAMAAAAHAAAABgAAAAcAAAAEAAAABg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GH3tEFVNbRBCgAAAHAAAAApAAAATAAAAAQAAAAJAAAAcAAAAAYBAAB9AAAAoAAAAEYAaQByAG0AYQBkAG8AIABwAG8AcgA6ACAARwBVAFMAVABBAFYATwAgAEwATwBSAEUATgBaAE8AIABTAEUARwBPAFYASQBBACAAVgBFAFIAQQAAAAYAAAADAAAABAAAAAkAAAAGAAAABwAAAAcAAAADAAAABwAAAAcAAAAEAAAAAwAAAAMAAAAIAAAACAAAAAYAAAAFAAAABwAAAAcAAAAJAAAAAwAAAAUAAAAJAAAABwAAAAYAAAAIAAAABgAAAAkAAAADAAAABgAAAAYAAAAIAAAACQAAAAcAAAADAAAABwAAAAMAAAAHAAAABgAAAAcAAAAHAAAAFgAAAAwAAAAAAAAAJQAAAAwAAAACAAAADgAAABQAAAAAAAAAEAAAABQAAAA=</Object>
  <Object Id="idInvalidSigLnImg">AQAAAGwAAAAAAAAAAAAAAA4BAAB/AAAAAAAAAAAAAADzFwAARAsAACBFTUYAAAEAcB8AALAAAAAGAAAAAAAAAAAAAAAAAAAAVgUAAAADAAA1AQAArQAAAAAAAAAAAAAAAAAAAAi3BADIow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p6QAAAAcKDQcKDQcJDQ4WMShFrjFU1TJV1gECBAIDBAECBQoRKyZBowsTMQAAAAAAfqbJd6PIeqDCQFZ4JTd0Lk/HMVPSGy5uFiE4GypVJ0KnHjN9AAABGe0AAACcz+7S6ffb7fnC0t1haH0hMm8aLXIuT8ggOIwoRKslP58cK08AAAEAAAAAAMHg9P///////////+bm5k9SXjw/SzBRzTFU0y1NwSAyVzFGXwEBAinpCA8mnM/u69/SvI9jt4tgjIR9FBosDBEjMVTUMlXWMVPRKUSeDxk4AAAAAAAAAADT6ff///////+Tk5MjK0krSbkvUcsuT8YVJFoTIFIrSbgtTcEQHEdf7QAAAJzP7vT6/bTa8kRleixHhy1Nwi5PxiQtTnBwcJKSki81SRwtZAgOIwAAAAAAweD02+35gsLqZ5q6Jz1jNEJyOUZ4qamp+/v7////wdPeVnCJAQECK+kAAACv1/Ho8/ubzu6CwuqMudS3u769vb3////////////L5fZymsABAgMAAAAAAK/X8fz9/uLx+snk9uTy+vz9/v///////////////8vl9nKawAECA2D0AAAAotHvtdryxOL1xOL1tdry0+r32+350+r3tdryxOL1pdPvc5rAAQIDAAAAAABpj7ZnjrZqj7Zqj7ZnjrZtkbdukrdtkbdnjrZqj7ZojrZ3rdUCAwQp6Q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Zl9T7fwAAAAAAAAAAAAAoEgAAAAAAAEAAAMD7fwAA0EZo1Pt/AAAMlI22+38AAAQAAAAAAAAA0EZo1Pt/AADpvm9IOgAAAAAAAAAAAAAAAKLl6JMBAAAAAAAAkwEAAEgAAAAAAAAAvPzktvt/AACoYwC3+38AAOD/5LYAAAAAAQAAAAAAAAAEHOW2+38AAAAAaNT7fwAAAAAAAAAAAAAAAAAAAAAAAAAAAAAAAAAAmvMPrJakAABwCwAAAAAAAGDDheCTAQAAOMFvSDoAAAAAAAAAAAAAAAAAAAAAAAAAAAAAAAAAAAAAAAAAAAAAAJnAb0g6AAAAP4aNtmR2AAgAAAAAJQAAAAwAAAABAAAAGAAAAAwAAAD/AAAAEgAAAAwAAAABAAAAHgAAABgAAAAiAAAABAAAAHIAAAARAAAAJQAAAAwAAAABAAAAVAAAAKgAAAAjAAAABAAAAHAAAAAQAAAAAQAAAGH3tEFVNbRBIwAAAAQAAAAPAAAATAAAAAAAAAAAAAAAAAAAAP//////////bAAAAEYAaQByAG0AYQAgAG4AbwAgAHYA4QBsAGkAZABhAAAA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AD///8BAAAAYFZo1Pt/AAAJAAAAAAAAAAkAAACTAQAA55ONtvt/AAAAAAAAAAAAAP////8AAAAA2M9uSDoAAAAgew7okwEAABEAAAD7fwAAAAAAAAAAAAAAAAAAAAAAAAAAAAAAAAAAYAeB0ft/AAARAAAAAAAAAKDWDOgAAAAAyLCM0ft/AAAAAAAAAAAAAP7/////////e0x7r/t/AAAAAAAAAAAAAAAAAAAAAAAAqoMOrJakAABGf23RAAAAAJ2SLGgsrwAAQNhk6JMBAABgw4XgkwEAADDRbkg6AAAAAAAAAAAAAAAHAAAAAAAAAAAAAAAAAAAAbNBuS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AAX2T0kwEAAAAAAAAAAAAAAQAAAAAAAACgooXgkwEAAABtAO6TAQAAzQ4/B9ZS1QECAAAAAAAAAADuJbb7fwAASO4ltvt/AAADAAAAAAAAABCUN7b7fwAAGJg3tvt/AABgB4HR+38AAICsbfSTAQAAAgAAAAAAAADIsIzR+38AAAAAAAAAAAAA2D71hMGjAAACAAAAAAAAAAAAAAAAAAAAAAAAAAAAAADahw6slqQAAAAAAAAAAAAAGJg3tvt/AADg////AAAAAGDDheCTAQAA+MxuSDoAAAAAAAAAAAAAAAYAAAAAAAAAAAAAAAAAAAAczG5I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NCZbfQAAIA/iyUAtQAAgD8AAIA/AACAP/7/////////8NRuSDoAAADQmW30AAAAAP////8AAAAAAAAAAAAAAAAIAAAAAAAAAGAHgdH7fwAAsLht9AAAgD+LJQC1AAAAAMiwjNH7fwAAAAAAAAAAAAC4PfWEwaMAAAAIAAAAAAAAAAAAAAAAAAAAAAAAAAAAAHqEDqyWpAAAAAAAAAAAAADQB8btAACAP/D///8AAAAAYMOF4JMBAACYzW5IOgAAAAAAAAAAAAAACQAAAAAAAAAAAAAAAAAAALzMbkhkdgAIAAAAACUAAAAMAAAABAAAABgAAAAMAAAAAAAAABIAAAAMAAAAAQAAAB4AAAAYAAAAKQAAADMAAACfAAAASAAAACUAAAAMAAAABAAAAFQAAACoAAAAKgAAADMAAACdAAAARwAAAAEAAABh97RBVTW0QSoAAAAzAAAADwAAAEwAAAAAAAAAAAAAAAAAAAD//////////2wAAABHAHUAcwB0AGEAdgBvACAAUwBlAGcAbwB2AGkAYQAAgAsAAAAJAAAABwAAAAUAAAAIAAAACAAAAAkAAAAEAAAACQAAAAgAAAAJAAAACQAAAAgAAAAEAAAACA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Bh97RBVTW0QQoAAABQAAAAEAAAAEwAAAAAAAAAAAAAAAAAAAD//////////2wAAABHAHUAcwB0AGEAdgBvACAAUwBlAGcAbwB2AGkAYQAgAAgAAAAHAAAABQAAAAQAAAAGAAAABQAAAAcAAAADAAAABgAAAAYAAAAHAAAABwAAAAUAAAADAAAABgAAAAMAAABLAAAAQAAAADAAAAAFAAAAIAAAAAEAAAABAAAAEAAAAAAAAAAAAAAADwEAAIAAAAAAAAAAAAAAAA8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Bh97RBVTW0QQoAAABgAAAADwAAAEwAAAAAAAAAAAAAAAAAAAD//////////2wAAABWAGkAYwBlAC0AUAByAGUAcwBpAGQAZQBuAHQAZQAAAAcAAAADAAAABQAAAAYAAAAEAAAABgAAAAQAAAAGAAAABQAAAAMAAAAHAAAABgAAAAcAAAAEAAAABg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GH3tEFVNbRBCgAAAHAAAAApAAAATAAAAAQAAAAJAAAAcAAAAAYBAAB9AAAAoAAAAEYAaQByAG0AYQBkAG8AIABwAG8AcgA6ACAARwBVAFMAVABBAFYATwAgAEwATwBSAEUATgBaAE8AIABTAEUARwBPAFYASQBBACAAVgBFAFIAQQAAAAYAAAADAAAABAAAAAkAAAAGAAAABwAAAAcAAAADAAAABwAAAAcAAAAEAAAAAwAAAAMAAAAIAAAACAAAAAYAAAAFAAAABwAAAAcAAAAJAAAAAwAAAAUAAAAJAAAABwAAAAYAAAAIAAAABgAAAAkAAAADAAAABgAAAAYAAAAIAAAACQAAAAcAAAADAAAABwAAAAMAAAAHAAAABgAAAAcAAAAHAAAAFgAAAAwAAAAAAAAAJQAAAAwAAAACAAAADgAAABQAAAAAAAAAEAAAABQAAAA=</Object>
</Signature>
</file>

<file path=_xmlsignatures/sig1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6qm+CY5MtNwgRZvaUBwoUCifXN9gVkuA3+YhQLs5+As=</DigestValue>
    </Reference>
    <Reference Type="http://www.w3.org/2000/09/xmldsig#Object" URI="#idOfficeObject">
      <DigestMethod Algorithm="http://www.w3.org/2001/04/xmlenc#sha256"/>
      <DigestValue>ZnYm/vs1xrn+KbJoh/yOWaMTOwBnatcv1TomkrRZVNs=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RuMoh55kkb/O7fmNo3Y9kQ2CZIqbXazko+tYviK5nLI=</DigestValue>
    </Reference>
    <Reference Type="http://www.w3.org/2000/09/xmldsig#Object" URI="#idValidSigLnImg">
      <DigestMethod Algorithm="http://www.w3.org/2001/04/xmlenc#sha256"/>
      <DigestValue>x32wI3uFbfOKdpsmTWSiGEW74mlT9c2qUsZkdZBWpAQ=</DigestValue>
    </Reference>
    <Reference Type="http://www.w3.org/2000/09/xmldsig#Object" URI="#idInvalidSigLnImg">
      <DigestMethod Algorithm="http://www.w3.org/2001/04/xmlenc#sha256"/>
      <DigestValue>4vwwkjCpJ3BMvz7bbEhXwA17lXT+dWYyNuhr/nZNzOA=</DigestValue>
    </Reference>
  </SignedInfo>
  <SignatureValue>FJqF3w/VLUZi7sNxbEp/9ZgVPVZj6aTaT037tbGGUVds/CP3eOpL49rJxLuxXQ6aKCDM4PdinoC3
JJrac3USrV6BKkYDZ8tK97/SZhfindV3XUPTmCH0PMDMrzsRwpiM8W+fV+V4D04opOv6RcEQs58b
6G8WeEZB9VrdQ+tvj1rvsYTiv5nnSeTqGq+su3gL6FBir9Le61kyTn6NuT80UsYkbf+ey2QLIkyd
zHc68BoJIc/eT2XdIQwzC37gMRGEXW8XlLkEfPt3GpubwWHB20wlfHVK1xcSmUzmkdL2atwfFQ6t
nD5GmGkOFf2861ra/XKiXmZ/8HLHCHNlEcg6zg==</SignatureValue>
  <KeyInfo>
    <X509Data>
      <X509Certificate>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+QRILYutJT/VOl56jdgfe5iOteMkNH9WB+NLrmaHLYPNAvQFFN+GCDI6RNFVOVwVM7TPTH1kANzGUkt8TwSrmh6YD7+IZSkLabMhhSeAO366SMAb42Yl4eY8zOo1F2nX9ij4qtPre+YUmgTtnHXAh/vmzwaXZZ/6B3pa0o9tVMmq9DZQmlqTfa77uhXKqhkq0qkxL2f+wf6v3PgZRTLEswH/wEz+qbCZop4okbesh3oGO4YGLr7ApoWnx+NZ0l9nX/sl/2YcqKPkg//VmUxN74rXOnsaeLbbQZZx1dQJa110bdJqQrh1HCWqkmkG3UnBL8G1iU969lAeu10CAwEAAaOCA4MwggN/MAwGA1UdEwEB/wQCMAAwDgYDVR0PAQH/BAQDAgXgMCoGA1UdJQEB/wQgMB4GCCsGAQUFBwMBBggrBgEFBQcDAgYIKwYBBQUHAwQwHQYDVR0OBBYEFAD6vHcdvAzpiz7Vl929hGlgT/TQ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gGA1UdEQQhMB+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/7/rP/9v0Adk3vFtGauBhBYexIeipl2VzwGUQ3syMkkNWqhy8Tk8g7SkFsOMp6f0TN8vWIVW+hxg5v8ODukHmfXFyDLrkGFxGc+2LT64jPBfEnUgrSrMwwTT2H7OLJzNDQbTAa2l5Tn6rLCsnw+DwvaosIDMsdVxZ1ngVP8kb/uU/71dEhx7qqzmZweO3OS5q2cW2bPznopoqUWaSpMNYhkh5WNAiXbfcdKYV47WRtA7rBUqPlFCpJ9khvA/R4iC8Qgo6Uywgbu72Vr0PQdBbrAfzVfTo+umY+B127ZcXXcM/Dn9vHrVvK819QOrDN4+nZeqQbVqUncw4ZMtbziDsNAHeK5hPE47PbncjD5nHEIZtsI8hoqXb8tiPstduYkyvt6HBKRtaDm5abUFRA3bFojXB7yvvEUXSZgAOfVw67UBCEnPKyrnUEuUb4v2aTXAzA6Mbbirl8+oS24qbRFls6dkrQuqACB56WlzOGihc9axzHb9oeTKwAlta2sIjS2q3n3zXEPA6HPqxJqbrFZtL73MX7mVjR6SpmWHIOceNbhJrQfBcrDGcdy0vyESJzRRE8eZcUIRmrFy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OAk7cIdC7M5cyFyjVT36EyFmA7NJUMpGXXqe25qPmsA=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OblKC4zarW5F4VF93L5xwX9/OA1Tcr1bzuHo1j7KInY=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hjdEYyaLOxLt8cLBUmVM65GJ/yy5FHCNa35UtpMIj38=</DigestValue>
      </Reference>
      <Reference URI="/xl/drawings/drawing1.xml?ContentType=application/vnd.openxmlformats-officedocument.drawing+xml">
        <DigestMethod Algorithm="http://www.w3.org/2001/04/xmlenc#sha256"/>
        <DigestValue>+IgBFzbV9UJW9dDrwTNgDy7PeONsBPs8uSHq93aWl5c=</DigestValue>
      </Reference>
      <Reference URI="/xl/drawings/vmlDrawing1.vml?ContentType=application/vnd.openxmlformats-officedocument.vmlDrawing">
        <DigestMethod Algorithm="http://www.w3.org/2001/04/xmlenc#sha256"/>
        <DigestValue>Qkec/4WtcxZs6cPrM9y4jibeWY1km2K17v77hll1QGI=</DigestValue>
      </Reference>
      <Reference URI="/xl/drawings/vmlDrawing2.vml?ContentType=application/vnd.openxmlformats-officedocument.vmlDrawing">
        <DigestMethod Algorithm="http://www.w3.org/2001/04/xmlenc#sha256"/>
        <DigestValue>muQvgLhSgbRgjIjbSFb+medw92yESoUhqTKWTAFupVE=</DigestValue>
      </Reference>
      <Reference URI="/xl/drawings/vmlDrawing3.vml?ContentType=application/vnd.openxmlformats-officedocument.vmlDrawing">
        <DigestMethod Algorithm="http://www.w3.org/2001/04/xmlenc#sha256"/>
        <DigestValue>Ii6hq635D5PRuTXKS45ukAksIReZPjr868Fi+2jQcuk=</DigestValue>
      </Reference>
      <Reference URI="/xl/drawings/vmlDrawing4.vml?ContentType=application/vnd.openxmlformats-officedocument.vmlDrawing">
        <DigestMethod Algorithm="http://www.w3.org/2001/04/xmlenc#sha256"/>
        <DigestValue>+DZRzDDBR0JG97EiuA2Oo3Me4pa5eM2B4Zbkiu5SMQc=</DigestValue>
      </Reference>
      <Reference URI="/xl/drawings/vmlDrawing5.vml?ContentType=application/vnd.openxmlformats-officedocument.vmlDrawing">
        <DigestMethod Algorithm="http://www.w3.org/2001/04/xmlenc#sha256"/>
        <DigestValue>PkfZ/bvBgIScufoaOv3ATsNxo3Yo2yDk3Ubn9JVKmcE=</DigestValue>
      </Reference>
      <Reference URI="/xl/media/image1.emf?ContentType=image/x-emf">
        <DigestMethod Algorithm="http://www.w3.org/2001/04/xmlenc#sha256"/>
        <DigestValue>udqp8qZpV8GTNla2Z/uDGAbvnnkT0IVs7tlKKqwo1IU=</DigestValue>
      </Reference>
      <Reference URI="/xl/media/image2.emf?ContentType=image/x-emf">
        <DigestMethod Algorithm="http://www.w3.org/2001/04/xmlenc#sha256"/>
        <DigestValue>EEI9g2gH9ozYkAnbX3pZXlQ8MkuMGHQMhL3u2je4F60=</DigestValue>
      </Reference>
      <Reference URI="/xl/media/image3.emf?ContentType=image/x-emf">
        <DigestMethod Algorithm="http://www.w3.org/2001/04/xmlenc#sha256"/>
        <DigestValue>1rb6MV4xQVm44tba4VhAtXYWZWN3ClCYtRBNnW4Yadg=</DigestValue>
      </Reference>
      <Reference URI="/xl/media/image4.emf?ContentType=image/x-emf">
        <DigestMethod Algorithm="http://www.w3.org/2001/04/xmlenc#sha256"/>
        <DigestValue>JnunySdOnBv/A2eVulyiaG7RGkGgPd1e3VZ4gfDieRI=</DigestValue>
      </Reference>
      <Reference URI="/xl/media/image5.emf?ContentType=image/x-emf">
        <DigestMethod Algorithm="http://www.w3.org/2001/04/xmlenc#sha256"/>
        <DigestValue>USIxU+Ezza96HIpeNvF9/gTxKPzmHKQ67rvt3uHqKso=</DigestValue>
      </Reference>
      <Reference URI="/xl/media/image6.emf?ContentType=image/x-emf">
        <DigestMethod Algorithm="http://www.w3.org/2001/04/xmlenc#sha256"/>
        <DigestValue>traiO8GGDvZ9gWl2kCNqqwuL4qW+PzdsajWZZgw7TFI=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FLifMMW5UlLOUkpcqJGjhMbaevjgUnUQwEEg5oUA/N4=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ezNSni1satayRc1lFeeqynU3lzaorj+UYbh9x7Q5sc8=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9NC9HD/ejvVEkQ/HyyI6mzC1uca8DegWfLyDqUkkqQ0=</DigestValue>
      </Reference>
      <Reference URI="/xl/sharedStrings.xml?ContentType=application/vnd.openxmlformats-officedocument.spreadsheetml.sharedStrings+xml">
        <DigestMethod Algorithm="http://www.w3.org/2001/04/xmlenc#sha256"/>
        <DigestValue>z7sJXXFC2sXdL4bMnawWvUzjZPMk7YBBVFF+SCf2k98=</DigestValue>
      </Reference>
      <Reference URI="/xl/styles.xml?ContentType=application/vnd.openxmlformats-officedocument.spreadsheetml.styles+xml">
        <DigestMethod Algorithm="http://www.w3.org/2001/04/xmlenc#sha256"/>
        <DigestValue>42gVSCrefSqDnyfO3L2J4qb4netxoQSJnLRIpAz5qrY=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uR3yEXBH4DeQ4YjvP54biXgx7zhz+9oyngPV4WjjYtM=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9S/B/JhjgUKc8uIWIeOmsWvjUJrr2ojbt+IEvznfN9s=</DigestValue>
      </Reference>
      <Reference URI="/xl/worksheets/sheet1.xml?ContentType=application/vnd.openxmlformats-officedocument.spreadsheetml.worksheet+xml">
        <DigestMethod Algorithm="http://www.w3.org/2001/04/xmlenc#sha256"/>
        <DigestValue>a38iL9l7d+F8nkLqnawseKbGx3f8vBUnAvX9aldpMDc=</DigestValue>
      </Reference>
      <Reference URI="/xl/worksheets/sheet2.xml?ContentType=application/vnd.openxmlformats-officedocument.spreadsheetml.worksheet+xml">
        <DigestMethod Algorithm="http://www.w3.org/2001/04/xmlenc#sha256"/>
        <DigestValue>24sWCfvSmFd8oL1IlNSw/+KxfCoLQQUFDAsFddsm/MA=</DigestValue>
      </Reference>
      <Reference URI="/xl/worksheets/sheet3.xml?ContentType=application/vnd.openxmlformats-officedocument.spreadsheetml.worksheet+xml">
        <DigestMethod Algorithm="http://www.w3.org/2001/04/xmlenc#sha256"/>
        <DigestValue>f1OJQo2gDE+4T2j6zzwFuYBkV67Zawb5hz4MGNjBStk=</DigestValue>
      </Reference>
      <Reference URI="/xl/worksheets/sheet4.xml?ContentType=application/vnd.openxmlformats-officedocument.spreadsheetml.worksheet+xml">
        <DigestMethod Algorithm="http://www.w3.org/2001/04/xmlenc#sha256"/>
        <DigestValue>NmDj8czUIsnPeboTXGqLDsHSdep1NJ/IoN5q3EZQM1w=</DigestValue>
      </Reference>
      <Reference URI="/xl/worksheets/sheet5.xml?ContentType=application/vnd.openxmlformats-officedocument.spreadsheetml.worksheet+xml">
        <DigestMethod Algorithm="http://www.w3.org/2001/04/xmlenc#sha256"/>
        <DigestValue>DYRLgaIK8YaKOLipBXDGq9qR+G0dxtHLgfPs1mRYic0=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2019-08-14T21:02:04Z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{B277F15F-8CBA-48FE-BE86-0423F11272A1}</SetupID>
          <SignatureText>Gustavo Segovia</SignatureText>
          <SignatureImage/>
          <SignatureComments/>
          <WindowsVersion>10.0</WindowsVersion>
          <OfficeVersion>16.0.10348/14</OfficeVersion>
          <ApplicationVersion>16.0.10348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2019-08-14T21:02:04Z</xd:SigningTime>
          <xd:SigningCertificate>
            <xd:Cert>
              <xd:CertDigest>
                <DigestMethod Algorithm="http://www.w3.org/2001/04/xmlenc#sha256"/>
                <DigestValue>8ruPGFunQVE5OrF2ojjQg6DC38jBx7b19x9dqMgnGkw=</DigestValue>
              </xd:CertDigest>
              <xd:IssuerSerial>
                <X509IssuerName>C=PY, O=DOCUMENTA S.A., CN=CA-DOCUMENTA S.A., SERIALNUMBER=RUC 80050172-1</X509IssuerName>
                <X509SerialNumber>4797605434600311536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4BAAB/AAAAAAAAAAAAAADzFwAARAsAACBFTUYAAAEA1BsAAKoAAAAGAAAAAAAAAAAAAAAAAAAAVgUAAAADAAA1AQAArQAAAAAAAAAAAAAAAAAAAAi3BADIow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BmX1Pt/AAAAAAAAAAAAACgSAAAAAAAAQAAAwPt/AADQRmjU+38AAAyUjbb7fwAABAAAAAAAAADQRmjU+38AAOm+b0g6AAAAAAAAAAAAAAAAouXokwEAAAAAAACTAQAASAAAAAAAAAC8/OS2+38AAKhjALf7fwAA4P/ktgAAAAABAAAAAAAAAAQc5bb7fwAAAABo1Pt/AAAAAAAAAAAAAAAAAAAAAAAAAAAAAAAAAACa8w+slqQAAHALAAAAAAAAYMOF4JMBAAA4wW9IOgAAAAAAAAAAAAAAAAAAAAAAAAAAAAAAAAAAAAAAAAAAAAAAmcBvSDoAAAA/ho22ZHYACAAAAAAlAAAADAAAAAEAAAAYAAAADAAAAAAAAAASAAAADAAAAAEAAAAeAAAAGAAAAL0AAAAEAAAA9wAAABEAAAAlAAAADAAAAAEAAABUAAAAiAAAAL4AAAAEAAAA9QAAABAAAAABAAAAYfe0QVU1tEG+AAAABAAAAAoAAABMAAAAAAAAAAAAAAAAAAAA//////////9gAAAAMQA0AC8AMAA4AC8AMgAwADEAOQAGAAAABgAAAAQAAAAGAAAABgAAAAQAAAAGAAAABgAAAAYAAAAGAAAASwAAAEAAAAAwAAAABQAAACAAAAABAAAAAQAAABAAAAAAAAAAAAAAAA8BAACAAAAAAAAAAAAAAAAPAQAAgAAAAFIAAABwAQAAAgAAABAAAAAHAAAAAAAAAAAAAAC8AgAAAAAAAAECAiJTAHkAcwB0AGUAbQAAAAAAAAAAAAAAAAAAAAAAAAAAAAAAAAAAAAAAAAAAAAAAAAAAAAAAAAAAAAAAAAAAAAAAAAAAAAD///8BAAAAYFZo1Pt/AAAJAAAAAAAAAAkAAACTAQAA55ONtvt/AAAAAAAAAAAAAP////8AAAAA2M9uSDoAAAAgew7okwEAABEAAAD7fwAAAAAAAAAAAAAAAAAAAAAAAAAAAAAAAAAAYAeB0ft/AAARAAAAAAAAAKDWDOgAAAAAyLCM0ft/AAAAAAAAAAAAAP7/////////e0x7r/t/AAAAAAAAAAAAAAAAAAAAAAAAqoMOrJakAABGf23RAAAAAJ2SLGgsrwAAQNhk6JMBAABgw4XgkwEAADDRbkg6AAAAAAAAAAAAAAAHAAAAAAAAAAAAAAAAAAAAbNBuS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AAX2T0kwEAAAAAAAAAAAAAAQAAAAAAAACgooXgkwEAAABtAO6TAQAAzQ4/B9ZS1QECAAAAAAAAAADuJbb7fwAASO4ltvt/AAADAAAAAAAAABCUN7b7fwAAGJg3tvt/AABgB4HR+38AAICsbfSTAQAAAgAAAAAAAADIsIzR+38AAAAAAAAAAAAA2D71hMGjAAACAAAAAAAAAAAAAAAAAAAAAAAAAAAAAADahw6slqQAAAAAAAAAAAAAGJg3tvt/AADg////AAAAAGDDheCTAQAA+MxuSDoAAAAAAAAAAAAAAAYAAAAAAAAAAAAAAAAAAAAczG5I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NCZbfQAAIA/iyUAtQAAgD8AAIA/AACAP/7/////////8NRuSDoAAADQmW30AAAAAP////8AAAAAAAAAAAAAAAAIAAAAAAAAAGAHgdH7fwAAsLht9AAAgD+LJQC1AAAAAMiwjNH7fwAAAAAAAAAAAAC4PfWEwaMAAAAIAAAAAAAAAAAAAAAAAAAAAAAAAAAAAHqEDqyWpAAAAAAAAAAAAADQB8btAACAP/D///8AAAAAYMOF4JMBAACYzW5IOgAAAAAAAAAAAAAACQAAAAAAAAAAAAAAAAAAALzMbkhkdgAIAAAAACUAAAAMAAAABAAAABgAAAAMAAAAAAAAABIAAAAMAAAAAQAAAB4AAAAYAAAAKQAAADMAAACfAAAASAAAACUAAAAMAAAABAAAAFQAAACoAAAAKgAAADMAAACdAAAARwAAAAEAAABh97RBVTW0QSoAAAAzAAAADwAAAEwAAAAAAAAAAAAAAAAAAAD//////////2wAAABHAHUAcwB0AGEAdgBvACAAUwBlAGcAbwB2AGkAYQCAPwsAAAAJAAAABwAAAAUAAAAIAAAACAAAAAkAAAAEAAAACQAAAAgAAAAJAAAACQAAAAgAAAAEAAAACA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Bh97RBVTW0QQoAAABQAAAAEAAAAEwAAAAAAAAAAAAAAAAAAAD//////////2wAAABHAHUAcwB0AGEAdgBvACAAUwBlAGcAbwB2AGkAYQAgAAgAAAAHAAAABQAAAAQAAAAGAAAABQAAAAcAAAADAAAABgAAAAYAAAAHAAAABwAAAAUAAAADAAAABgAAAAMAAABLAAAAQAAAADAAAAAFAAAAIAAAAAEAAAABAAAAEAAAAAAAAAAAAAAADwEAAIAAAAAAAAAAAAAAAA8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Bh97RBVTW0QQoAAABgAAAADwAAAEwAAAAAAAAAAAAAAAAAAAD//////////2wAAABWAGkAYwBlAC0AUAByAGUAcwBpAGQAZQBuAHQAZQAAAAcAAAADAAAABQAAAAYAAAAEAAAABgAAAAQAAAAGAAAABQAAAAMAAAAHAAAABgAAAAcAAAAEAAAABg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GH3tEFVNbRBCgAAAHAAAAApAAAATAAAAAQAAAAJAAAAcAAAAAYBAAB9AAAAoAAAAEYAaQByAG0AYQBkAG8AIABwAG8AcgA6ACAARwBVAFMAVABBAFYATwAgAEwATwBSAEUATgBaAE8AIABTAEUARwBPAFYASQBBACAAVgBFAFIAQQAAAAYAAAADAAAABAAAAAkAAAAGAAAABwAAAAcAAAADAAAABwAAAAcAAAAEAAAAAwAAAAMAAAAIAAAACAAAAAYAAAAFAAAABwAAAAcAAAAJAAAAAwAAAAUAAAAJAAAABwAAAAYAAAAIAAAABgAAAAkAAAADAAAABgAAAAYAAAAIAAAACQAAAAcAAAADAAAABwAAAAMAAAAHAAAABgAAAAcAAAAHAAAAFgAAAAwAAAAAAAAAJQAAAAwAAAACAAAADgAAABQAAAAAAAAAEAAAABQAAAA=</Object>
  <Object Id="idInvalidSigLnImg">AQAAAGwAAAAAAAAAAAAAAA4BAAB/AAAAAAAAAAAAAADzFwAARAsAACBFTUYAAAEAcB8AALAAAAAGAAAAAAAAAAAAAAAAAAAAVgUAAAADAAA1AQAArQAAAAAAAAAAAAAAAAAAAAi3BADIow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kAAAAAAcKDQcKDQcJDQ4WMShFrjFU1TJV1gECBAIDBAECBQoRKyZBowsTMQAAAAAAfqbJd6PIeqDCQFZ4JTd0Lk/HMVPSGy5uFiE4GypVJ0KnHjN9AAABUvQAAACcz+7S6ffb7fnC0t1haH0hMm8aLXIuT8ggOIwoRKslP58cK08AAAH//wAAAMHg9P///////////+bm5k9SXjw/SzBRzTFU0y1NwSAyVzFGXwEBAgAACA8mnM/u69/SvI9jt4tgjIR9FBosDBEjMVTUMlXWMVPRKUSeDxk4AAAAbGU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3dW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Zl9T7fwAAAAAAAAAAAAAoEgAAAAAAAEAAAMD7fwAA0EZo1Pt/AAAMlI22+38AAAQAAAAAAAAA0EZo1Pt/AADpvm9IOgAAAAAAAAAAAAAAAKLl6JMBAAAAAAAAkwEAAEgAAAAAAAAAvPzktvt/AACoYwC3+38AAOD/5LYAAAAAAQAAAAAAAAAEHOW2+38AAAAAaNT7fwAAAAAAAAAAAAAAAAAAAAAAAAAAAAAAAAAAmvMPrJakAABwCwAAAAAAAGDDheCTAQAAOMFvSDoAAAAAAAAAAAAAAAAAAAAAAAAAAAAAAAAAAAAAAAAAAAAAAJnAb0g6AAAAP4aNtmR2AAgAAAAAJQAAAAwAAAABAAAAGAAAAAwAAAD/AAAAEgAAAAwAAAABAAAAHgAAABgAAAAiAAAABAAAAHIAAAARAAAAJQAAAAwAAAABAAAAVAAAAKgAAAAjAAAABAAAAHAAAAAQAAAAAQAAAGH3tEFVNbRBIwAAAAQAAAAPAAAATAAAAAAAAAAAAAAAAAAAAP//////////bAAAAEYAaQByAG0AYQAgAG4AbwAgAHYA4QBsAGkAZABhAAAA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AD///8BAAAAYFZo1Pt/AAAJAAAAAAAAAAkAAACTAQAA55ONtvt/AAAAAAAAAAAAAP////8AAAAA2M9uSDoAAAAgew7okwEAABEAAAD7fwAAAAAAAAAAAAAAAAAAAAAAAAAAAAAAAAAAYAeB0ft/AAARAAAAAAAAAKDWDOgAAAAAyLCM0ft/AAAAAAAAAAAAAP7/////////e0x7r/t/AAAAAAAAAAAAAAAAAAAAAAAAqoMOrJakAABGf23RAAAAAJ2SLGgsrwAAQNhk6JMBAABgw4XgkwEAADDRbkg6AAAAAAAAAAAAAAAHAAAAAAAAAAAAAAAAAAAAbNBuS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AAX2T0kwEAAAAAAAAAAAAAAQAAAAAAAACgooXgkwEAAABtAO6TAQAAzQ4/B9ZS1QECAAAAAAAAAADuJbb7fwAASO4ltvt/AAADAAAAAAAAABCUN7b7fwAAGJg3tvt/AABgB4HR+38AAICsbfSTAQAAAgAAAAAAAADIsIzR+38AAAAAAAAAAAAA2D71hMGjAAACAAAAAAAAAAAAAAAAAAAAAAAAAAAAAADahw6slqQAAAAAAAAAAAAAGJg3tvt/AADg////AAAAAGDDheCTAQAA+MxuSDoAAAAAAAAAAAAAAAYAAAAAAAAAAAAAAAAAAAAczG5I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NCZbfQAAIA/iyUAtQAAgD8AAIA/AACAP/7/////////8NRuSDoAAADQmW30AAAAAP////8AAAAAAAAAAAAAAAAIAAAAAAAAAGAHgdH7fwAAsLht9AAAgD+LJQC1AAAAAMiwjNH7fwAAAAAAAAAAAAC4PfWEwaMAAAAIAAAAAAAAAAAAAAAAAAAAAAAAAAAAAHqEDqyWpAAAAAAAAAAAAADQB8btAACAP/D///8AAAAAYMOF4JMBAACYzW5IOgAAAAAAAAAAAAAACQAAAAAAAAAAAAAAAAAAALzMbkhkdgAIAAAAACUAAAAMAAAABAAAABgAAAAMAAAAAAAAABIAAAAMAAAAAQAAAB4AAAAYAAAAKQAAADMAAACfAAAASAAAACUAAAAMAAAABAAAAFQAAACoAAAAKgAAADMAAACdAAAARwAAAAEAAABh97RBVTW0QSoAAAAzAAAADwAAAEwAAAAAAAAAAAAAAAAAAAD//////////2wAAABHAHUAcwB0AGEAdgBvACAAUwBlAGcAbwB2AGkAYQAAgAsAAAAJAAAABwAAAAUAAAAIAAAACAAAAAkAAAAEAAAACQAAAAgAAAAJAAAACQAAAAgAAAAEAAAACA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Bh97RBVTW0QQoAAABQAAAAEAAAAEwAAAAAAAAAAAAAAAAAAAD//////////2wAAABHAHUAcwB0AGEAdgBvACAAUwBlAGcAbwB2AGkAYQAgAAgAAAAHAAAABQAAAAQAAAAGAAAABQAAAAcAAAADAAAABgAAAAYAAAAHAAAABwAAAAUAAAADAAAABgAAAAMAAABLAAAAQAAAADAAAAAFAAAAIAAAAAEAAAABAAAAEAAAAAAAAAAAAAAADwEAAIAAAAAAAAAAAAAAAA8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Bh97RBVTW0QQoAAABgAAAADwAAAEwAAAAAAAAAAAAAAAAAAAD//////////2wAAABWAGkAYwBlAC0AUAByAGUAcwBpAGQAZQBuAHQAZQAAAAcAAAADAAAABQAAAAYAAAAEAAAABgAAAAQAAAAGAAAABQAAAAMAAAAHAAAABgAAAAcAAAAEAAAABg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GH3tEFVNbRBCgAAAHAAAAApAAAATAAAAAQAAAAJAAAAcAAAAAYBAAB9AAAAoAAAAEYAaQByAG0AYQBkAG8AIABwAG8AcgA6ACAARwBVAFMAVABBAFYATwAgAEwATwBSAEUATgBaAE8AIABTAEUARwBPAFYASQBBACAAVgBFAFIAQQAAAAYAAAADAAAABAAAAAkAAAAGAAAABwAAAAcAAAADAAAABwAAAAcAAAAEAAAAAwAAAAMAAAAIAAAACAAAAAYAAAAFAAAABwAAAAcAAAAJAAAAAwAAAAUAAAAJAAAABwAAAAYAAAAIAAAABgAAAAkAAAADAAAABgAAAAYAAAAIAAAACQAAAAcAAAADAAAABwAAAAMAAAAHAAAABg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Balance General</vt:lpstr>
      <vt:lpstr>Estado de Resultados</vt:lpstr>
      <vt:lpstr>Flujo de Efectivo</vt:lpstr>
      <vt:lpstr>Variacion PN</vt:lpstr>
      <vt:lpstr>Notas</vt:lpstr>
      <vt:lpstr>'Balance General'!Área_de_impresión</vt:lpstr>
      <vt:lpstr>'Estado de Resultados'!Área_de_impresión</vt:lpstr>
      <vt:lpstr>'Flujo de Efectivo'!Área_de_impresión</vt:lpstr>
      <vt:lpstr>Notas!Área_de_impresión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cesar.fernandez</dc:creator>
  <cp:lastModifiedBy>Jose Eduardo Laran Diaz</cp:lastModifiedBy>
  <cp:lastPrinted>2019-08-05T20:22:43Z</cp:lastPrinted>
  <dcterms:created xsi:type="dcterms:W3CDTF">2017-03-20T17:23:58Z</dcterms:created>
  <dcterms:modified xsi:type="dcterms:W3CDTF">2019-08-14T16:54:33Z</dcterms:modified>
</cp:coreProperties>
</file>